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7"/>
  </bookViews>
  <sheets>
    <sheet name="2013 Übersicht" sheetId="1" r:id="rId1"/>
    <sheet name="Januar 2013" sheetId="4" r:id="rId2"/>
    <sheet name="Februar 2013" sheetId="2" r:id="rId3"/>
    <sheet name="März 2013" sheetId="3" r:id="rId4"/>
    <sheet name="April 2013" sheetId="6" r:id="rId5"/>
    <sheet name="Mai 2013" sheetId="5" r:id="rId6"/>
    <sheet name="Juni 2013" sheetId="7" r:id="rId7"/>
    <sheet name="Juli 2013" sheetId="8" r:id="rId8"/>
    <sheet name="August 2013" sheetId="9" r:id="rId9"/>
    <sheet name="September 2013" sheetId="10" r:id="rId10"/>
    <sheet name="Oktober 2013" sheetId="11" r:id="rId11"/>
    <sheet name="November 2013" sheetId="12" r:id="rId12"/>
    <sheet name="Dezember 2013" sheetId="13" r:id="rId13"/>
  </sheets>
  <calcPr calcId="145621"/>
</workbook>
</file>

<file path=xl/calcChain.xml><?xml version="1.0" encoding="utf-8"?>
<calcChain xmlns="http://schemas.openxmlformats.org/spreadsheetml/2006/main">
  <c r="F8" i="8" l="1"/>
  <c r="G8" i="8" s="1"/>
  <c r="F9" i="8"/>
  <c r="G9" i="8" s="1"/>
  <c r="F10" i="8"/>
  <c r="G10" i="8" s="1"/>
  <c r="F11" i="8"/>
  <c r="G11" i="8" s="1"/>
  <c r="F14" i="8"/>
  <c r="F15" i="8"/>
  <c r="F16" i="8"/>
  <c r="G16" i="8" s="1"/>
  <c r="F17" i="8"/>
  <c r="F18" i="8"/>
  <c r="F21" i="8"/>
  <c r="F22" i="8"/>
  <c r="F23" i="8"/>
  <c r="G23" i="8" s="1"/>
  <c r="F24" i="8"/>
  <c r="G24" i="8" s="1"/>
  <c r="F25" i="8"/>
  <c r="F28" i="8"/>
  <c r="G28" i="8" s="1"/>
  <c r="F29" i="8"/>
  <c r="F30" i="8"/>
  <c r="F31" i="8"/>
  <c r="G31" i="8" s="1"/>
  <c r="F32" i="8"/>
  <c r="G32" i="8" s="1"/>
  <c r="F35" i="8"/>
  <c r="G35" i="8" s="1"/>
  <c r="F36" i="8"/>
  <c r="G36" i="8" s="1"/>
  <c r="F37" i="8"/>
  <c r="F7" i="8"/>
  <c r="G14" i="8"/>
  <c r="G17" i="8"/>
  <c r="G18" i="8"/>
  <c r="G21" i="8"/>
  <c r="G22" i="8"/>
  <c r="G25" i="8"/>
  <c r="G29" i="8"/>
  <c r="G30" i="8"/>
  <c r="G37" i="8"/>
  <c r="F38" i="8" l="1"/>
  <c r="G7" i="8"/>
  <c r="G38" i="8" s="1"/>
  <c r="G12" i="7"/>
  <c r="G16" i="7"/>
  <c r="G18" i="7"/>
  <c r="G19" i="7"/>
  <c r="G24" i="7"/>
  <c r="G30" i="7"/>
  <c r="G31" i="7"/>
  <c r="G32" i="7"/>
  <c r="G9" i="7"/>
  <c r="F10" i="7"/>
  <c r="F11" i="7"/>
  <c r="G11" i="7" s="1"/>
  <c r="F12" i="7"/>
  <c r="F13" i="7"/>
  <c r="G13" i="7" s="1"/>
  <c r="F16" i="7"/>
  <c r="F17" i="7"/>
  <c r="G17" i="7" s="1"/>
  <c r="F18" i="7"/>
  <c r="F19" i="7"/>
  <c r="F20" i="7"/>
  <c r="G20" i="7" s="1"/>
  <c r="F23" i="7"/>
  <c r="G23" i="7" s="1"/>
  <c r="F24" i="7"/>
  <c r="F30" i="7"/>
  <c r="F31" i="7"/>
  <c r="F32" i="7"/>
  <c r="F33" i="7"/>
  <c r="G33" i="7" s="1"/>
  <c r="F34" i="7"/>
  <c r="F9" i="7"/>
  <c r="F37" i="7" l="1"/>
  <c r="G10" i="7"/>
  <c r="G37" i="7" s="1"/>
  <c r="F38" i="7" s="1"/>
  <c r="E10" i="1"/>
  <c r="D10" i="1"/>
  <c r="G38" i="5"/>
  <c r="F39" i="5" s="1"/>
  <c r="F38" i="5"/>
  <c r="F14" i="5"/>
  <c r="F8" i="5" l="1"/>
  <c r="G8" i="5" s="1"/>
  <c r="F12" i="5"/>
  <c r="F13" i="5"/>
  <c r="F19" i="5"/>
  <c r="F20" i="5"/>
  <c r="G20" i="5" s="1"/>
  <c r="F21" i="5"/>
  <c r="G21" i="5" s="1"/>
  <c r="F22" i="5"/>
  <c r="G22" i="5" s="1"/>
  <c r="F23" i="5"/>
  <c r="G23" i="5" s="1"/>
  <c r="F27" i="5"/>
  <c r="G27" i="5" s="1"/>
  <c r="F28" i="5"/>
  <c r="G28" i="5" s="1"/>
  <c r="F29" i="5"/>
  <c r="F30" i="5"/>
  <c r="F33" i="5"/>
  <c r="G33" i="5" s="1"/>
  <c r="F34" i="5"/>
  <c r="F35" i="5"/>
  <c r="F9" i="6"/>
  <c r="F10" i="6"/>
  <c r="F11" i="6"/>
  <c r="F14" i="6"/>
  <c r="F15" i="6"/>
  <c r="F16" i="6"/>
  <c r="F17" i="6"/>
  <c r="G17" i="6" s="1"/>
  <c r="F18" i="6"/>
  <c r="F21" i="6"/>
  <c r="G21" i="6" s="1"/>
  <c r="F22" i="6"/>
  <c r="F23" i="6"/>
  <c r="F24" i="6"/>
  <c r="F25" i="6"/>
  <c r="F28" i="6"/>
  <c r="F29" i="6"/>
  <c r="F30" i="6"/>
  <c r="F31" i="6"/>
  <c r="F32" i="6"/>
  <c r="F35" i="6"/>
  <c r="F36" i="6"/>
  <c r="G36" i="6" s="1"/>
  <c r="F8" i="6"/>
  <c r="G23" i="6"/>
  <c r="G24" i="6"/>
  <c r="G10" i="6"/>
  <c r="G11" i="6"/>
  <c r="G14" i="6"/>
  <c r="G16" i="6"/>
  <c r="F38" i="3"/>
  <c r="F10" i="3"/>
  <c r="F11" i="3"/>
  <c r="F12" i="3"/>
  <c r="F13" i="3"/>
  <c r="F14" i="3"/>
  <c r="F17" i="3"/>
  <c r="F18" i="3"/>
  <c r="F19" i="3"/>
  <c r="G19" i="3" s="1"/>
  <c r="F20" i="3"/>
  <c r="F21" i="3"/>
  <c r="F24" i="3"/>
  <c r="G24" i="3" s="1"/>
  <c r="F25" i="3"/>
  <c r="G25" i="3" s="1"/>
  <c r="F26" i="3"/>
  <c r="F27" i="3"/>
  <c r="F28" i="3"/>
  <c r="F31" i="3"/>
  <c r="G31" i="3" s="1"/>
  <c r="F32" i="3"/>
  <c r="G32" i="3" s="1"/>
  <c r="F33" i="3"/>
  <c r="F34" i="3"/>
  <c r="F7" i="3"/>
  <c r="E7" i="1"/>
  <c r="D7" i="1"/>
  <c r="G10" i="2"/>
  <c r="G11" i="2"/>
  <c r="F10" i="2"/>
  <c r="F11" i="2"/>
  <c r="F12" i="2"/>
  <c r="F13" i="2"/>
  <c r="F14" i="2"/>
  <c r="F24" i="2"/>
  <c r="G24" i="2" s="1"/>
  <c r="F25" i="2"/>
  <c r="F26" i="2"/>
  <c r="G26" i="2" s="1"/>
  <c r="F27" i="2"/>
  <c r="G27" i="2" s="1"/>
  <c r="F28" i="2"/>
  <c r="F31" i="2"/>
  <c r="F32" i="2"/>
  <c r="F33" i="2"/>
  <c r="F34" i="2"/>
  <c r="F7" i="2"/>
  <c r="G7" i="2" s="1"/>
  <c r="G37" i="4"/>
  <c r="G16" i="4"/>
  <c r="G18" i="4"/>
  <c r="G19" i="4"/>
  <c r="G20" i="4"/>
  <c r="G24" i="4"/>
  <c r="G25" i="4"/>
  <c r="G26" i="4"/>
  <c r="G27" i="4"/>
  <c r="G31" i="4"/>
  <c r="G32" i="4"/>
  <c r="G33" i="4"/>
  <c r="F18" i="4"/>
  <c r="F19" i="4"/>
  <c r="F20" i="4"/>
  <c r="F21" i="4"/>
  <c r="F22" i="4"/>
  <c r="F23" i="4"/>
  <c r="F24" i="4"/>
  <c r="F25" i="4"/>
  <c r="F26" i="4"/>
  <c r="F27" i="4"/>
  <c r="F28" i="4"/>
  <c r="G28" i="4" s="1"/>
  <c r="F29" i="4"/>
  <c r="F30" i="4"/>
  <c r="F31" i="4"/>
  <c r="F32" i="4"/>
  <c r="F33" i="4"/>
  <c r="F34" i="4"/>
  <c r="G34" i="4" s="1"/>
  <c r="F35" i="4"/>
  <c r="F36" i="4"/>
  <c r="F37" i="4"/>
  <c r="G13" i="4"/>
  <c r="F14" i="4"/>
  <c r="F15" i="4"/>
  <c r="F16" i="4"/>
  <c r="F17" i="4"/>
  <c r="F13" i="4"/>
  <c r="F37" i="6" l="1"/>
  <c r="G9" i="6"/>
  <c r="G37" i="6" s="1"/>
  <c r="G38" i="4"/>
  <c r="F38" i="6" l="1"/>
  <c r="D9" i="1" s="1"/>
  <c r="E9" i="1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B7" i="2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G35" i="2"/>
  <c r="G16" i="9"/>
  <c r="G15" i="9"/>
  <c r="G14" i="9"/>
  <c r="G13" i="9"/>
  <c r="G9" i="9"/>
  <c r="G8" i="9"/>
  <c r="G7" i="9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B7" i="13"/>
  <c r="B8" i="13" s="1"/>
  <c r="B9" i="13" s="1"/>
  <c r="B10" i="13" s="1"/>
  <c r="B11" i="13" s="1"/>
  <c r="B12" i="13" s="1"/>
  <c r="B13" i="13" s="1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C8" i="12"/>
  <c r="C9" i="12" s="1"/>
  <c r="C10" i="12" s="1"/>
  <c r="C11" i="12" s="1"/>
  <c r="C12" i="12" s="1"/>
  <c r="C13" i="12" s="1"/>
  <c r="C14" i="12" s="1"/>
  <c r="C15" i="12" s="1"/>
  <c r="C16" i="12" s="1"/>
  <c r="C17" i="12" s="1"/>
  <c r="C18" i="12" s="1"/>
  <c r="C19" i="12" s="1"/>
  <c r="C20" i="12" s="1"/>
  <c r="C21" i="12" s="1"/>
  <c r="C22" i="12" s="1"/>
  <c r="C23" i="12" s="1"/>
  <c r="C24" i="12" s="1"/>
  <c r="C25" i="12" s="1"/>
  <c r="C26" i="12" s="1"/>
  <c r="C27" i="12" s="1"/>
  <c r="C28" i="12" s="1"/>
  <c r="C29" i="12" s="1"/>
  <c r="C30" i="12" s="1"/>
  <c r="C31" i="12" s="1"/>
  <c r="C32" i="12" s="1"/>
  <c r="C33" i="12" s="1"/>
  <c r="C34" i="12" s="1"/>
  <c r="C35" i="12" s="1"/>
  <c r="C36" i="12" s="1"/>
  <c r="C37" i="12" s="1"/>
  <c r="D7" i="12"/>
  <c r="D8" i="12" s="1"/>
  <c r="D9" i="12" s="1"/>
  <c r="D10" i="12" s="1"/>
  <c r="D11" i="12" s="1"/>
  <c r="D12" i="12" s="1"/>
  <c r="D13" i="12" s="1"/>
  <c r="D14" i="12" s="1"/>
  <c r="D15" i="12" s="1"/>
  <c r="D16" i="12" s="1"/>
  <c r="D17" i="12" s="1"/>
  <c r="D18" i="12" s="1"/>
  <c r="D19" i="12" s="1"/>
  <c r="D20" i="12" s="1"/>
  <c r="D21" i="12" s="1"/>
  <c r="D22" i="12" s="1"/>
  <c r="D23" i="12" s="1"/>
  <c r="D24" i="12" s="1"/>
  <c r="D25" i="12" s="1"/>
  <c r="D26" i="12" s="1"/>
  <c r="D27" i="12" s="1"/>
  <c r="D28" i="12" s="1"/>
  <c r="D29" i="12" s="1"/>
  <c r="D30" i="12" s="1"/>
  <c r="D31" i="12" s="1"/>
  <c r="D32" i="12" s="1"/>
  <c r="D33" i="12" s="1"/>
  <c r="D34" i="12" s="1"/>
  <c r="D35" i="12" s="1"/>
  <c r="D36" i="12" s="1"/>
  <c r="D37" i="12" s="1"/>
  <c r="A8" i="1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B7" i="11"/>
  <c r="B8" i="11" s="1"/>
  <c r="B9" i="11" s="1"/>
  <c r="B10" i="11" s="1"/>
  <c r="B11" i="11" s="1"/>
  <c r="B12" i="11" s="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A8" i="10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B7" i="10"/>
  <c r="B8" i="10" s="1"/>
  <c r="B9" i="10" s="1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A8" i="9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B7" i="9"/>
  <c r="B8" i="9" s="1"/>
  <c r="B9" i="9" s="1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A8" i="8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B7" i="8"/>
  <c r="B8" i="8" s="1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7" i="7"/>
  <c r="B8" i="7" s="1"/>
  <c r="B9" i="7" s="1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F11" i="4"/>
  <c r="F12" i="4"/>
  <c r="F38" i="4" l="1"/>
  <c r="F36" i="2"/>
  <c r="F35" i="2"/>
  <c r="F39" i="8"/>
  <c r="G38" i="3"/>
  <c r="G38" i="9"/>
  <c r="F39" i="3" l="1"/>
  <c r="D8" i="1" s="1"/>
  <c r="E8" i="1"/>
  <c r="F39" i="4"/>
  <c r="D6" i="1" s="1"/>
  <c r="E6" i="1"/>
  <c r="E19" i="1" s="1"/>
  <c r="D19" i="1" l="1"/>
</calcChain>
</file>

<file path=xl/sharedStrings.xml><?xml version="1.0" encoding="utf-8"?>
<sst xmlns="http://schemas.openxmlformats.org/spreadsheetml/2006/main" count="141" uniqueCount="40">
  <si>
    <t>Gesammtübersicht 2013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</si>
  <si>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</si>
  <si>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</si>
  <si>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</si>
  <si>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</si>
  <si>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</si>
  <si>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</si>
  <si>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</si>
  <si>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</si>
  <si>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</si>
  <si>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</si>
  <si>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</si>
  <si>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</si>
  <si>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Stunden</t>
  </si>
  <si>
    <t>Ü - Stunden</t>
  </si>
  <si>
    <t>Uhrzeit</t>
  </si>
  <si>
    <t>Tag</t>
  </si>
  <si>
    <t>Datum</t>
  </si>
  <si>
    <t xml:space="preserve">von </t>
  </si>
  <si>
    <t>bis</t>
  </si>
  <si>
    <t>Pause</t>
  </si>
  <si>
    <t>Stunden Gesamt</t>
  </si>
  <si>
    <t>Stunden Januar 2013</t>
  </si>
  <si>
    <t>Stunden Februar 2013</t>
  </si>
  <si>
    <t>Stunden März 2013</t>
  </si>
  <si>
    <t>Stunden April 2013</t>
  </si>
  <si>
    <t>Stunden Mai 2013</t>
  </si>
  <si>
    <t>Stunden Juni 2013</t>
  </si>
  <si>
    <t>Ü-Std</t>
  </si>
  <si>
    <t>Stunden Gesamt ohne Ü-Std</t>
  </si>
  <si>
    <t>Urlaub</t>
  </si>
  <si>
    <t>Soll Std</t>
  </si>
  <si>
    <t>Karfreitag</t>
  </si>
  <si>
    <t>Std Gesammt</t>
  </si>
  <si>
    <t>Feiertag "Christi Himmelfahrt"</t>
  </si>
  <si>
    <t>Feiertag "Maifeiertag"</t>
  </si>
  <si>
    <t>Feiertag "Ostermontag"</t>
  </si>
  <si>
    <t>Feiertag "Pfingstmontag"</t>
  </si>
  <si>
    <t>Feiertag "Fronleichnam"</t>
  </si>
  <si>
    <t xml:space="preserve">Krank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</si>
</sst>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$-407]ddd"/>
    <numFmt numFmtId="165" formatCode="dd/\ mmmm"/>
    <numFmt numFmtId="166" formatCode="h:mm;@"/>
    <numFmt numFmtId="167" formatCode="[h]:mm;;"/>
    <numFmt numFmtId="168" formatCode="[h]:mm"/>
    <numFmt numFmtId="169" formatCode="[hh]:mm"/>
  </numFmts>
  <fonts count="20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24"/>
      <name val="Arial"/>
      <family val="2"/>
    </font>
    <font>
      <sz val="10"/>
      <color theme="5"/>
      <name val="Arial"/>
      <family val="2"/>
    </font>
    <font>
      <sz val="11"/>
      <color theme="5"/>
      <name val="Calibri"/>
      <family val="2"/>
      <scheme val="minor"/>
    </font>
    <font>
      <b/>
      <sz val="18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u/>
      <sz val="18"/>
      <name val="Arial"/>
      <family val="2"/>
    </font>
    <font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85">
    <xf numFmtId="0" fontId="0" fillId="0" borderId="0" xfId="0"/>
    <xf numFmtId="0" fontId="1" fillId="0" borderId="0" xfId="1"/>
    <xf numFmtId="0" fontId="5" fillId="3" borderId="1" xfId="1" applyFont="1" applyFill="1" applyBorder="1" applyAlignment="1">
      <alignment horizontal="center" vertical="center"/>
    </xf>
    <xf numFmtId="164" fontId="3" fillId="0" borderId="11" xfId="1" applyNumberFormat="1" applyFont="1" applyBorder="1" applyAlignment="1">
      <alignment horizontal="left"/>
    </xf>
    <xf numFmtId="164" fontId="3" fillId="0" borderId="12" xfId="1" applyNumberFormat="1" applyFont="1" applyBorder="1" applyAlignment="1">
      <alignment horizontal="left"/>
    </xf>
    <xf numFmtId="165" fontId="3" fillId="0" borderId="11" xfId="1" applyNumberFormat="1" applyFont="1" applyBorder="1" applyAlignment="1">
      <alignment horizontal="left"/>
    </xf>
    <xf numFmtId="165" fontId="3" fillId="0" borderId="12" xfId="1" applyNumberFormat="1" applyFont="1" applyBorder="1" applyAlignment="1">
      <alignment horizontal="left"/>
    </xf>
    <xf numFmtId="164" fontId="3" fillId="4" borderId="12" xfId="1" applyNumberFormat="1" applyFont="1" applyFill="1" applyBorder="1" applyAlignment="1">
      <alignment horizontal="left"/>
    </xf>
    <xf numFmtId="165" fontId="3" fillId="4" borderId="12" xfId="1" applyNumberFormat="1" applyFont="1" applyFill="1" applyBorder="1" applyAlignment="1">
      <alignment horizontal="left"/>
    </xf>
    <xf numFmtId="20" fontId="3" fillId="4" borderId="2" xfId="1" applyNumberFormat="1" applyFont="1" applyFill="1" applyBorder="1" applyAlignment="1">
      <alignment horizontal="center"/>
    </xf>
    <xf numFmtId="20" fontId="3" fillId="4" borderId="3" xfId="1" applyNumberFormat="1" applyFont="1" applyFill="1" applyBorder="1" applyAlignment="1">
      <alignment horizontal="center"/>
    </xf>
    <xf numFmtId="166" fontId="3" fillId="4" borderId="12" xfId="1" applyNumberFormat="1" applyFont="1" applyFill="1" applyBorder="1" applyAlignment="1">
      <alignment horizontal="center"/>
    </xf>
    <xf numFmtId="0" fontId="8" fillId="0" borderId="0" xfId="2"/>
    <xf numFmtId="164" fontId="3" fillId="0" borderId="11" xfId="2" applyNumberFormat="1" applyFont="1" applyBorder="1" applyAlignment="1">
      <alignment horizontal="left"/>
    </xf>
    <xf numFmtId="165" fontId="3" fillId="0" borderId="11" xfId="2" applyNumberFormat="1" applyFont="1" applyBorder="1" applyAlignment="1">
      <alignment horizontal="left"/>
    </xf>
    <xf numFmtId="0" fontId="6" fillId="3" borderId="1" xfId="2" applyFont="1" applyFill="1" applyBorder="1" applyAlignment="1">
      <alignment horizontal="center" vertical="center"/>
    </xf>
    <xf numFmtId="0" fontId="8" fillId="0" borderId="0" xfId="2"/>
    <xf numFmtId="0" fontId="5" fillId="3" borderId="1" xfId="2" applyFont="1" applyFill="1" applyBorder="1" applyAlignment="1">
      <alignment horizontal="center" vertical="center"/>
    </xf>
    <xf numFmtId="164" fontId="3" fillId="0" borderId="11" xfId="2" applyNumberFormat="1" applyFont="1" applyBorder="1" applyAlignment="1">
      <alignment horizontal="left"/>
    </xf>
    <xf numFmtId="165" fontId="3" fillId="0" borderId="11" xfId="2" applyNumberFormat="1" applyFont="1" applyBorder="1" applyAlignment="1">
      <alignment horizontal="left"/>
    </xf>
    <xf numFmtId="0" fontId="8" fillId="0" borderId="0" xfId="2"/>
    <xf numFmtId="0" fontId="5" fillId="3" borderId="1" xfId="2" applyFont="1" applyFill="1" applyBorder="1" applyAlignment="1">
      <alignment horizontal="center" vertical="center"/>
    </xf>
    <xf numFmtId="168" fontId="2" fillId="0" borderId="1" xfId="2" applyNumberFormat="1" applyFont="1" applyBorder="1" applyAlignment="1">
      <alignment horizontal="center"/>
    </xf>
    <xf numFmtId="0" fontId="8" fillId="0" borderId="0" xfId="2"/>
    <xf numFmtId="0" fontId="6" fillId="3" borderId="1" xfId="2" applyFont="1" applyFill="1" applyBorder="1" applyAlignment="1">
      <alignment horizontal="center" vertical="center"/>
    </xf>
    <xf numFmtId="168" fontId="2" fillId="0" borderId="1" xfId="2" applyNumberFormat="1" applyFont="1" applyBorder="1" applyAlignment="1">
      <alignment horizontal="center"/>
    </xf>
    <xf numFmtId="0" fontId="8" fillId="0" borderId="0" xfId="2"/>
    <xf numFmtId="20" fontId="3" fillId="0" borderId="2" xfId="2" applyNumberFormat="1" applyFont="1" applyBorder="1" applyAlignment="1">
      <alignment horizontal="center"/>
    </xf>
    <xf numFmtId="20" fontId="3" fillId="0" borderId="3" xfId="2" applyNumberFormat="1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20" fontId="3" fillId="0" borderId="9" xfId="2" applyNumberFormat="1" applyFont="1" applyBorder="1" applyAlignment="1">
      <alignment horizontal="center"/>
    </xf>
    <xf numFmtId="20" fontId="3" fillId="0" borderId="10" xfId="2" applyNumberFormat="1" applyFont="1" applyBorder="1" applyAlignment="1">
      <alignment horizontal="center"/>
    </xf>
    <xf numFmtId="164" fontId="3" fillId="0" borderId="11" xfId="2" applyNumberFormat="1" applyFont="1" applyBorder="1" applyAlignment="1">
      <alignment horizontal="left"/>
    </xf>
    <xf numFmtId="165" fontId="3" fillId="0" borderId="11" xfId="2" applyNumberFormat="1" applyFont="1" applyBorder="1" applyAlignment="1">
      <alignment horizontal="left"/>
    </xf>
    <xf numFmtId="0" fontId="6" fillId="3" borderId="1" xfId="2" applyFont="1" applyFill="1" applyBorder="1" applyAlignment="1">
      <alignment horizontal="center" vertical="center"/>
    </xf>
    <xf numFmtId="166" fontId="3" fillId="0" borderId="12" xfId="2" applyNumberFormat="1" applyFont="1" applyBorder="1"/>
    <xf numFmtId="166" fontId="3" fillId="0" borderId="11" xfId="2" applyNumberFormat="1" applyFont="1" applyBorder="1"/>
    <xf numFmtId="167" fontId="8" fillId="0" borderId="11" xfId="2" applyNumberFormat="1" applyBorder="1" applyAlignment="1">
      <alignment horizontal="center"/>
    </xf>
    <xf numFmtId="168" fontId="2" fillId="0" borderId="1" xfId="2" applyNumberFormat="1" applyFont="1" applyBorder="1" applyAlignment="1">
      <alignment horizontal="center"/>
    </xf>
    <xf numFmtId="0" fontId="0" fillId="4" borderId="0" xfId="0" applyFill="1"/>
    <xf numFmtId="164" fontId="3" fillId="4" borderId="11" xfId="2" applyNumberFormat="1" applyFont="1" applyFill="1" applyBorder="1" applyAlignment="1">
      <alignment horizontal="left"/>
    </xf>
    <xf numFmtId="165" fontId="3" fillId="4" borderId="11" xfId="2" applyNumberFormat="1" applyFont="1" applyFill="1" applyBorder="1" applyAlignment="1">
      <alignment horizontal="left"/>
    </xf>
    <xf numFmtId="0" fontId="3" fillId="4" borderId="2" xfId="2" applyFont="1" applyFill="1" applyBorder="1" applyAlignment="1">
      <alignment horizontal="center"/>
    </xf>
    <xf numFmtId="0" fontId="3" fillId="4" borderId="3" xfId="2" applyFont="1" applyFill="1" applyBorder="1" applyAlignment="1">
      <alignment horizontal="center"/>
    </xf>
    <xf numFmtId="166" fontId="3" fillId="4" borderId="12" xfId="2" applyNumberFormat="1" applyFont="1" applyFill="1" applyBorder="1"/>
    <xf numFmtId="167" fontId="8" fillId="4" borderId="11" xfId="2" applyNumberFormat="1" applyFill="1" applyBorder="1" applyAlignment="1">
      <alignment horizontal="center"/>
    </xf>
    <xf numFmtId="164" fontId="3" fillId="5" borderId="11" xfId="2" applyNumberFormat="1" applyFont="1" applyFill="1" applyBorder="1" applyAlignment="1">
      <alignment horizontal="left"/>
    </xf>
    <xf numFmtId="20" fontId="3" fillId="4" borderId="2" xfId="2" applyNumberFormat="1" applyFont="1" applyFill="1" applyBorder="1" applyAlignment="1">
      <alignment horizontal="center"/>
    </xf>
    <xf numFmtId="20" fontId="3" fillId="4" borderId="3" xfId="2" applyNumberFormat="1" applyFont="1" applyFill="1" applyBorder="1" applyAlignment="1">
      <alignment horizontal="center"/>
    </xf>
    <xf numFmtId="0" fontId="5" fillId="3" borderId="4" xfId="1" applyFont="1" applyFill="1" applyBorder="1" applyAlignment="1">
      <alignment horizontal="center" vertical="center"/>
    </xf>
    <xf numFmtId="20" fontId="9" fillId="0" borderId="1" xfId="0" applyNumberFormat="1" applyFont="1" applyBorder="1"/>
    <xf numFmtId="0" fontId="11" fillId="0" borderId="0" xfId="0" applyFont="1"/>
    <xf numFmtId="0" fontId="8" fillId="0" borderId="0" xfId="1" applyFont="1"/>
    <xf numFmtId="20" fontId="11" fillId="0" borderId="11" xfId="0" applyNumberFormat="1" applyFont="1" applyBorder="1"/>
    <xf numFmtId="167" fontId="8" fillId="4" borderId="14" xfId="1" applyNumberFormat="1" applyFont="1" applyFill="1" applyBorder="1" applyAlignment="1">
      <alignment horizontal="center"/>
    </xf>
    <xf numFmtId="20" fontId="11" fillId="4" borderId="11" xfId="0" applyNumberFormat="1" applyFont="1" applyFill="1" applyBorder="1"/>
    <xf numFmtId="20" fontId="11" fillId="4" borderId="12" xfId="0" applyNumberFormat="1" applyFont="1" applyFill="1" applyBorder="1"/>
    <xf numFmtId="20" fontId="11" fillId="0" borderId="12" xfId="0" applyNumberFormat="1" applyFont="1" applyBorder="1"/>
    <xf numFmtId="20" fontId="11" fillId="0" borderId="15" xfId="0" applyNumberFormat="1" applyFont="1" applyBorder="1"/>
    <xf numFmtId="165" fontId="3" fillId="5" borderId="11" xfId="2" applyNumberFormat="1" applyFont="1" applyFill="1" applyBorder="1" applyAlignment="1">
      <alignment horizontal="left"/>
    </xf>
    <xf numFmtId="166" fontId="11" fillId="0" borderId="0" xfId="0" applyNumberFormat="1" applyFont="1"/>
    <xf numFmtId="20" fontId="11" fillId="0" borderId="0" xfId="0" applyNumberFormat="1" applyFont="1"/>
    <xf numFmtId="169" fontId="2" fillId="0" borderId="1" xfId="1" applyNumberFormat="1" applyFont="1" applyBorder="1" applyAlignment="1">
      <alignment horizontal="center"/>
    </xf>
    <xf numFmtId="169" fontId="9" fillId="0" borderId="1" xfId="0" applyNumberFormat="1" applyFont="1" applyBorder="1"/>
    <xf numFmtId="169" fontId="3" fillId="0" borderId="2" xfId="1" applyNumberFormat="1" applyFont="1" applyBorder="1" applyAlignment="1">
      <alignment horizontal="center"/>
    </xf>
    <xf numFmtId="169" fontId="3" fillId="0" borderId="3" xfId="1" applyNumberFormat="1" applyFont="1" applyBorder="1" applyAlignment="1">
      <alignment horizontal="center"/>
    </xf>
    <xf numFmtId="169" fontId="3" fillId="0" borderId="12" xfId="1" applyNumberFormat="1" applyFont="1" applyBorder="1" applyAlignment="1">
      <alignment horizontal="center"/>
    </xf>
    <xf numFmtId="169" fontId="11" fillId="0" borderId="11" xfId="0" applyNumberFormat="1" applyFont="1" applyBorder="1"/>
    <xf numFmtId="169" fontId="3" fillId="4" borderId="2" xfId="1" applyNumberFormat="1" applyFont="1" applyFill="1" applyBorder="1" applyAlignment="1">
      <alignment horizontal="center"/>
    </xf>
    <xf numFmtId="169" fontId="3" fillId="4" borderId="3" xfId="1" applyNumberFormat="1" applyFont="1" applyFill="1" applyBorder="1" applyAlignment="1">
      <alignment horizontal="center"/>
    </xf>
    <xf numFmtId="169" fontId="3" fillId="4" borderId="12" xfId="1" applyNumberFormat="1" applyFont="1" applyFill="1" applyBorder="1" applyAlignment="1">
      <alignment horizontal="center"/>
    </xf>
    <xf numFmtId="169" fontId="11" fillId="4" borderId="11" xfId="0" applyNumberFormat="1" applyFont="1" applyFill="1" applyBorder="1"/>
    <xf numFmtId="169" fontId="3" fillId="0" borderId="9" xfId="2" applyNumberFormat="1" applyFont="1" applyBorder="1" applyAlignment="1">
      <alignment horizontal="center"/>
    </xf>
    <xf numFmtId="169" fontId="3" fillId="0" borderId="10" xfId="2" applyNumberFormat="1" applyFont="1" applyBorder="1" applyAlignment="1">
      <alignment horizontal="center"/>
    </xf>
    <xf numFmtId="169" fontId="3" fillId="0" borderId="11" xfId="2" applyNumberFormat="1" applyFont="1" applyBorder="1"/>
    <xf numFmtId="169" fontId="3" fillId="4" borderId="2" xfId="2" applyNumberFormat="1" applyFont="1" applyFill="1" applyBorder="1" applyAlignment="1">
      <alignment horizontal="center"/>
    </xf>
    <xf numFmtId="169" fontId="3" fillId="4" borderId="3" xfId="2" applyNumberFormat="1" applyFont="1" applyFill="1" applyBorder="1" applyAlignment="1">
      <alignment horizontal="center"/>
    </xf>
    <xf numFmtId="169" fontId="3" fillId="4" borderId="12" xfId="2" applyNumberFormat="1" applyFont="1" applyFill="1" applyBorder="1"/>
    <xf numFmtId="169" fontId="3" fillId="0" borderId="2" xfId="2" applyNumberFormat="1" applyFont="1" applyBorder="1" applyAlignment="1">
      <alignment horizontal="center"/>
    </xf>
    <xf numFmtId="169" fontId="3" fillId="0" borderId="3" xfId="2" applyNumberFormat="1" applyFont="1" applyBorder="1" applyAlignment="1">
      <alignment horizontal="center"/>
    </xf>
    <xf numFmtId="169" fontId="3" fillId="0" borderId="12" xfId="2" applyNumberFormat="1" applyFont="1" applyBorder="1"/>
    <xf numFmtId="169" fontId="2" fillId="0" borderId="1" xfId="2" applyNumberFormat="1" applyFont="1" applyBorder="1" applyAlignment="1">
      <alignment horizontal="center"/>
    </xf>
    <xf numFmtId="169" fontId="3" fillId="0" borderId="14" xfId="2" applyNumberFormat="1" applyFont="1" applyBorder="1" applyAlignment="1">
      <alignment horizontal="center"/>
    </xf>
    <xf numFmtId="169" fontId="3" fillId="4" borderId="14" xfId="2" applyNumberFormat="1" applyFont="1" applyFill="1" applyBorder="1" applyAlignment="1">
      <alignment horizontal="center"/>
    </xf>
    <xf numFmtId="169" fontId="3" fillId="0" borderId="14" xfId="1" applyNumberFormat="1" applyFont="1" applyBorder="1" applyAlignment="1">
      <alignment horizontal="center"/>
    </xf>
    <xf numFmtId="169" fontId="3" fillId="4" borderId="14" xfId="1" applyNumberFormat="1" applyFont="1" applyFill="1" applyBorder="1" applyAlignment="1">
      <alignment horizontal="center"/>
    </xf>
    <xf numFmtId="0" fontId="3" fillId="0" borderId="0" xfId="1" applyFont="1"/>
    <xf numFmtId="0" fontId="3" fillId="0" borderId="17" xfId="1" applyFont="1" applyBorder="1"/>
    <xf numFmtId="169" fontId="3" fillId="0" borderId="17" xfId="1" applyNumberFormat="1" applyFont="1" applyBorder="1"/>
    <xf numFmtId="0" fontId="4" fillId="3" borderId="17" xfId="1" applyFont="1" applyFill="1" applyBorder="1"/>
    <xf numFmtId="169" fontId="3" fillId="4" borderId="7" xfId="2" applyNumberFormat="1" applyFont="1" applyFill="1" applyBorder="1" applyAlignment="1">
      <alignment horizontal="center"/>
    </xf>
    <xf numFmtId="169" fontId="3" fillId="4" borderId="8" xfId="2" applyNumberFormat="1" applyFont="1" applyFill="1" applyBorder="1" applyAlignment="1">
      <alignment horizontal="center"/>
    </xf>
    <xf numFmtId="169" fontId="4" fillId="4" borderId="13" xfId="2" applyNumberFormat="1" applyFont="1" applyFill="1" applyBorder="1"/>
    <xf numFmtId="169" fontId="3" fillId="0" borderId="11" xfId="2" applyNumberFormat="1" applyFont="1" applyBorder="1" applyAlignment="1">
      <alignment horizontal="center"/>
    </xf>
    <xf numFmtId="169" fontId="16" fillId="0" borderId="11" xfId="0" applyNumberFormat="1" applyFont="1" applyBorder="1"/>
    <xf numFmtId="169" fontId="3" fillId="4" borderId="11" xfId="2" applyNumberFormat="1" applyFont="1" applyFill="1" applyBorder="1" applyAlignment="1">
      <alignment horizontal="center"/>
    </xf>
    <xf numFmtId="169" fontId="16" fillId="4" borderId="11" xfId="0" applyNumberFormat="1" applyFont="1" applyFill="1" applyBorder="1"/>
    <xf numFmtId="169" fontId="16" fillId="4" borderId="12" xfId="0" applyNumberFormat="1" applyFont="1" applyFill="1" applyBorder="1"/>
    <xf numFmtId="169" fontId="16" fillId="4" borderId="15" xfId="0" applyNumberFormat="1" applyFont="1" applyFill="1" applyBorder="1"/>
    <xf numFmtId="0" fontId="0" fillId="0" borderId="0" xfId="0" applyBorder="1"/>
    <xf numFmtId="0" fontId="13" fillId="0" borderId="0" xfId="1" applyFont="1" applyFill="1" applyBorder="1"/>
    <xf numFmtId="20" fontId="14" fillId="0" borderId="0" xfId="0" applyNumberFormat="1" applyFont="1" applyBorder="1"/>
    <xf numFmtId="167" fontId="3" fillId="0" borderId="11" xfId="2" applyNumberFormat="1" applyFont="1" applyBorder="1" applyAlignment="1">
      <alignment horizontal="center"/>
    </xf>
    <xf numFmtId="20" fontId="16" fillId="0" borderId="11" xfId="0" applyNumberFormat="1" applyFont="1" applyBorder="1"/>
    <xf numFmtId="169" fontId="3" fillId="4" borderId="9" xfId="2" applyNumberFormat="1" applyFont="1" applyFill="1" applyBorder="1" applyAlignment="1">
      <alignment horizontal="center"/>
    </xf>
    <xf numFmtId="169" fontId="3" fillId="4" borderId="10" xfId="2" applyNumberFormat="1" applyFont="1" applyFill="1" applyBorder="1" applyAlignment="1">
      <alignment horizontal="center"/>
    </xf>
    <xf numFmtId="169" fontId="16" fillId="0" borderId="13" xfId="0" applyNumberFormat="1" applyFont="1" applyBorder="1"/>
    <xf numFmtId="20" fontId="9" fillId="0" borderId="0" xfId="0" applyNumberFormat="1" applyFont="1" applyBorder="1"/>
    <xf numFmtId="0" fontId="17" fillId="3" borderId="31" xfId="0" applyFont="1" applyFill="1" applyBorder="1"/>
    <xf numFmtId="169" fontId="17" fillId="0" borderId="31" xfId="0" applyNumberFormat="1" applyFont="1" applyBorder="1"/>
    <xf numFmtId="0" fontId="0" fillId="0" borderId="0" xfId="0" applyFill="1"/>
    <xf numFmtId="20" fontId="3" fillId="0" borderId="32" xfId="2" applyNumberFormat="1" applyFont="1" applyBorder="1" applyAlignment="1"/>
    <xf numFmtId="20" fontId="3" fillId="0" borderId="3" xfId="2" applyNumberFormat="1" applyFont="1" applyBorder="1" applyAlignment="1"/>
    <xf numFmtId="20" fontId="3" fillId="0" borderId="12" xfId="2" applyNumberFormat="1" applyFont="1" applyBorder="1" applyAlignment="1"/>
    <xf numFmtId="165" fontId="3" fillId="0" borderId="12" xfId="2" applyNumberFormat="1" applyFont="1" applyBorder="1" applyAlignment="1">
      <alignment horizontal="left"/>
    </xf>
    <xf numFmtId="20" fontId="3" fillId="6" borderId="2" xfId="2" applyNumberFormat="1" applyFont="1" applyFill="1" applyBorder="1" applyAlignment="1">
      <alignment horizontal="center"/>
    </xf>
    <xf numFmtId="20" fontId="3" fillId="6" borderId="3" xfId="2" applyNumberFormat="1" applyFont="1" applyFill="1" applyBorder="1" applyAlignment="1">
      <alignment horizontal="center"/>
    </xf>
    <xf numFmtId="166" fontId="3" fillId="6" borderId="12" xfId="2" applyNumberFormat="1" applyFont="1" applyFill="1" applyBorder="1"/>
    <xf numFmtId="167" fontId="8" fillId="6" borderId="11" xfId="2" applyNumberFormat="1" applyFill="1" applyBorder="1" applyAlignment="1">
      <alignment horizontal="center"/>
    </xf>
    <xf numFmtId="20" fontId="11" fillId="6" borderId="11" xfId="0" applyNumberFormat="1" applyFont="1" applyFill="1" applyBorder="1"/>
    <xf numFmtId="20" fontId="11" fillId="6" borderId="12" xfId="0" applyNumberFormat="1" applyFont="1" applyFill="1" applyBorder="1"/>
    <xf numFmtId="164" fontId="3" fillId="6" borderId="11" xfId="2" applyNumberFormat="1" applyFont="1" applyFill="1" applyBorder="1" applyAlignment="1">
      <alignment horizontal="left"/>
    </xf>
    <xf numFmtId="165" fontId="3" fillId="6" borderId="11" xfId="2" applyNumberFormat="1" applyFont="1" applyFill="1" applyBorder="1" applyAlignment="1">
      <alignment horizontal="left"/>
    </xf>
    <xf numFmtId="20" fontId="3" fillId="6" borderId="9" xfId="2" applyNumberFormat="1" applyFont="1" applyFill="1" applyBorder="1" applyAlignment="1">
      <alignment horizontal="center"/>
    </xf>
    <xf numFmtId="20" fontId="3" fillId="6" borderId="10" xfId="2" applyNumberFormat="1" applyFont="1" applyFill="1" applyBorder="1" applyAlignment="1">
      <alignment horizontal="center"/>
    </xf>
    <xf numFmtId="166" fontId="3" fillId="6" borderId="11" xfId="2" applyNumberFormat="1" applyFont="1" applyFill="1" applyBorder="1"/>
    <xf numFmtId="0" fontId="3" fillId="6" borderId="2" xfId="2" applyFont="1" applyFill="1" applyBorder="1" applyAlignment="1">
      <alignment horizontal="center"/>
    </xf>
    <xf numFmtId="0" fontId="3" fillId="6" borderId="3" xfId="2" applyFont="1" applyFill="1" applyBorder="1" applyAlignment="1">
      <alignment horizontal="center"/>
    </xf>
    <xf numFmtId="167" fontId="3" fillId="6" borderId="11" xfId="2" applyNumberFormat="1" applyFont="1" applyFill="1" applyBorder="1" applyAlignment="1">
      <alignment horizontal="center"/>
    </xf>
    <xf numFmtId="20" fontId="16" fillId="6" borderId="11" xfId="0" applyNumberFormat="1" applyFont="1" applyFill="1" applyBorder="1"/>
    <xf numFmtId="20" fontId="9" fillId="0" borderId="15" xfId="0" applyNumberFormat="1" applyFont="1" applyBorder="1"/>
    <xf numFmtId="167" fontId="3" fillId="4" borderId="11" xfId="2" applyNumberFormat="1" applyFont="1" applyFill="1" applyBorder="1" applyAlignment="1">
      <alignment horizontal="center"/>
    </xf>
    <xf numFmtId="20" fontId="16" fillId="4" borderId="11" xfId="0" applyNumberFormat="1" applyFont="1" applyFill="1" applyBorder="1"/>
    <xf numFmtId="0" fontId="18" fillId="3" borderId="0" xfId="1" applyFont="1" applyFill="1" applyAlignment="1">
      <alignment horizontal="center" vertical="center"/>
    </xf>
    <xf numFmtId="0" fontId="15" fillId="3" borderId="0" xfId="1" applyFont="1" applyFill="1" applyAlignment="1">
      <alignment horizontal="center" vertical="center"/>
    </xf>
    <xf numFmtId="0" fontId="4" fillId="3" borderId="4" xfId="1" applyFont="1" applyFill="1" applyBorder="1" applyAlignment="1">
      <alignment horizontal="center"/>
    </xf>
    <xf numFmtId="0" fontId="4" fillId="3" borderId="5" xfId="1" applyFont="1" applyFill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8" fillId="2" borderId="6" xfId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167" fontId="12" fillId="0" borderId="18" xfId="1" applyNumberFormat="1" applyFont="1" applyBorder="1" applyAlignment="1">
      <alignment horizontal="center" vertical="center"/>
    </xf>
    <xf numFmtId="167" fontId="12" fillId="0" borderId="19" xfId="1" applyNumberFormat="1" applyFont="1" applyBorder="1" applyAlignment="1">
      <alignment horizontal="center" vertical="center"/>
    </xf>
    <xf numFmtId="167" fontId="12" fillId="0" borderId="20" xfId="1" applyNumberFormat="1" applyFont="1" applyBorder="1" applyAlignment="1">
      <alignment horizontal="center" vertical="center"/>
    </xf>
    <xf numFmtId="167" fontId="12" fillId="0" borderId="21" xfId="1" applyNumberFormat="1" applyFont="1" applyBorder="1" applyAlignment="1">
      <alignment horizontal="center" vertical="center"/>
    </xf>
    <xf numFmtId="167" fontId="12" fillId="0" borderId="0" xfId="1" applyNumberFormat="1" applyFont="1" applyBorder="1" applyAlignment="1">
      <alignment horizontal="center" vertical="center"/>
    </xf>
    <xf numFmtId="167" fontId="12" fillId="0" borderId="22" xfId="1" applyNumberFormat="1" applyFont="1" applyBorder="1" applyAlignment="1">
      <alignment horizontal="center" vertical="center"/>
    </xf>
    <xf numFmtId="167" fontId="12" fillId="0" borderId="14" xfId="1" applyNumberFormat="1" applyFont="1" applyBorder="1" applyAlignment="1">
      <alignment horizontal="center" vertical="center"/>
    </xf>
    <xf numFmtId="167" fontId="12" fillId="0" borderId="23" xfId="1" applyNumberFormat="1" applyFont="1" applyBorder="1" applyAlignment="1">
      <alignment horizontal="center" vertical="center"/>
    </xf>
    <xf numFmtId="167" fontId="12" fillId="0" borderId="24" xfId="1" applyNumberFormat="1" applyFont="1" applyBorder="1" applyAlignment="1">
      <alignment horizontal="center" vertical="center"/>
    </xf>
    <xf numFmtId="0" fontId="2" fillId="2" borderId="4" xfId="2" applyFont="1" applyFill="1" applyBorder="1" applyAlignment="1">
      <alignment horizontal="center"/>
    </xf>
    <xf numFmtId="0" fontId="8" fillId="2" borderId="6" xfId="2" applyFill="1" applyBorder="1" applyAlignment="1">
      <alignment horizontal="center"/>
    </xf>
    <xf numFmtId="0" fontId="4" fillId="3" borderId="4" xfId="2" applyFont="1" applyFill="1" applyBorder="1" applyAlignment="1">
      <alignment horizontal="center"/>
    </xf>
    <xf numFmtId="0" fontId="4" fillId="3" borderId="5" xfId="2" applyFont="1" applyFill="1" applyBorder="1" applyAlignment="1">
      <alignment horizontal="center"/>
    </xf>
    <xf numFmtId="166" fontId="4" fillId="3" borderId="6" xfId="2" applyNumberFormat="1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3" borderId="6" xfId="2" applyFont="1" applyFill="1" applyBorder="1" applyAlignment="1">
      <alignment horizontal="center"/>
    </xf>
    <xf numFmtId="169" fontId="3" fillId="0" borderId="25" xfId="2" applyNumberFormat="1" applyFont="1" applyBorder="1" applyAlignment="1">
      <alignment horizontal="center"/>
    </xf>
    <xf numFmtId="169" fontId="3" fillId="0" borderId="26" xfId="2" applyNumberFormat="1" applyFont="1" applyBorder="1" applyAlignment="1">
      <alignment horizontal="center"/>
    </xf>
    <xf numFmtId="169" fontId="3" fillId="0" borderId="27" xfId="2" applyNumberFormat="1" applyFont="1" applyBorder="1" applyAlignment="1">
      <alignment horizontal="center"/>
    </xf>
    <xf numFmtId="169" fontId="3" fillId="0" borderId="28" xfId="2" applyNumberFormat="1" applyFont="1" applyBorder="1" applyAlignment="1">
      <alignment horizontal="center"/>
    </xf>
    <xf numFmtId="169" fontId="3" fillId="0" borderId="29" xfId="2" applyNumberFormat="1" applyFont="1" applyBorder="1" applyAlignment="1">
      <alignment horizontal="center"/>
    </xf>
    <xf numFmtId="169" fontId="3" fillId="0" borderId="30" xfId="2" applyNumberFormat="1" applyFont="1" applyBorder="1" applyAlignment="1">
      <alignment horizontal="center"/>
    </xf>
    <xf numFmtId="20" fontId="3" fillId="0" borderId="28" xfId="2" applyNumberFormat="1" applyFont="1" applyBorder="1" applyAlignment="1">
      <alignment horizontal="center"/>
    </xf>
    <xf numFmtId="20" fontId="3" fillId="0" borderId="29" xfId="2" applyNumberFormat="1" applyFont="1" applyBorder="1" applyAlignment="1">
      <alignment horizontal="center"/>
    </xf>
    <xf numFmtId="20" fontId="3" fillId="0" borderId="30" xfId="2" applyNumberFormat="1" applyFont="1" applyBorder="1" applyAlignment="1">
      <alignment horizontal="center"/>
    </xf>
    <xf numFmtId="167" fontId="3" fillId="0" borderId="25" xfId="2" applyNumberFormat="1" applyFont="1" applyBorder="1" applyAlignment="1">
      <alignment horizontal="center"/>
    </xf>
    <xf numFmtId="167" fontId="3" fillId="0" borderId="26" xfId="2" applyNumberFormat="1" applyFont="1" applyBorder="1" applyAlignment="1">
      <alignment horizontal="center"/>
    </xf>
    <xf numFmtId="167" fontId="3" fillId="0" borderId="27" xfId="2" applyNumberFormat="1" applyFont="1" applyBorder="1" applyAlignment="1">
      <alignment horizontal="center"/>
    </xf>
    <xf numFmtId="20" fontId="3" fillId="0" borderId="25" xfId="2" applyNumberFormat="1" applyFont="1" applyBorder="1" applyAlignment="1">
      <alignment horizontal="center"/>
    </xf>
    <xf numFmtId="20" fontId="3" fillId="0" borderId="26" xfId="2" applyNumberFormat="1" applyFont="1" applyBorder="1" applyAlignment="1">
      <alignment horizontal="center"/>
    </xf>
    <xf numFmtId="20" fontId="3" fillId="0" borderId="27" xfId="2" applyNumberFormat="1" applyFont="1" applyBorder="1" applyAlignment="1">
      <alignment horizontal="center"/>
    </xf>
    <xf numFmtId="20" fontId="19" fillId="0" borderId="33" xfId="2" applyNumberFormat="1" applyFont="1" applyBorder="1" applyAlignment="1">
      <alignment horizontal="center" vertical="center"/>
    </xf>
    <xf numFmtId="20" fontId="19" fillId="0" borderId="34" xfId="2" applyNumberFormat="1" applyFont="1" applyBorder="1" applyAlignment="1">
      <alignment horizontal="center" vertical="center"/>
    </xf>
    <xf numFmtId="20" fontId="19" fillId="0" borderId="35" xfId="2" applyNumberFormat="1" applyFont="1" applyBorder="1" applyAlignment="1">
      <alignment horizontal="center" vertical="center"/>
    </xf>
    <xf numFmtId="20" fontId="19" fillId="0" borderId="21" xfId="2" applyNumberFormat="1" applyFont="1" applyBorder="1" applyAlignment="1">
      <alignment horizontal="center" vertical="center"/>
    </xf>
    <xf numFmtId="20" fontId="19" fillId="0" borderId="0" xfId="2" applyNumberFormat="1" applyFont="1" applyBorder="1" applyAlignment="1">
      <alignment horizontal="center" vertical="center"/>
    </xf>
    <xf numFmtId="20" fontId="19" fillId="0" borderId="22" xfId="2" applyNumberFormat="1" applyFont="1" applyBorder="1" applyAlignment="1">
      <alignment horizontal="center" vertical="center"/>
    </xf>
    <xf numFmtId="20" fontId="19" fillId="0" borderId="14" xfId="2" applyNumberFormat="1" applyFont="1" applyBorder="1" applyAlignment="1">
      <alignment horizontal="center" vertical="center"/>
    </xf>
    <xf numFmtId="20" fontId="19" fillId="0" borderId="23" xfId="2" applyNumberFormat="1" applyFont="1" applyBorder="1" applyAlignment="1">
      <alignment horizontal="center" vertical="center"/>
    </xf>
    <xf numFmtId="20" fontId="19" fillId="0" borderId="24" xfId="2" applyNumberFormat="1" applyFont="1" applyBorder="1" applyAlignment="1">
      <alignment horizontal="center" vertical="center"/>
    </xf>
  </cellXfs>
  <cellStyles count="3">
    <cellStyle name="Standard" xfId="0" builtinId="0"/>
    <cellStyle name="Standard 2" xfId="1"/>
    <cellStyle name="Standard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F27" sqref="F27"/>
    </sheetView>
  </sheetViews>
  <sheetFormatPr baseColWidth="10" defaultRowHeight="15" x14ac:dyDescent="0.25"/>
  <cols>
    <col min="1" max="1" width="11.140625" customWidth="1"/>
    <col min="2" max="2" width="10.85546875" customWidth="1"/>
    <col min="3" max="3" width="14" bestFit="1" customWidth="1"/>
    <col min="5" max="5" width="14.140625" bestFit="1" customWidth="1"/>
  </cols>
  <sheetData>
    <row r="1" spans="1:7" x14ac:dyDescent="0.25">
      <c r="A1" s="134" t="s">
        <v>0</v>
      </c>
      <c r="B1" s="135"/>
      <c r="C1" s="135"/>
      <c r="D1" s="135"/>
      <c r="E1" s="135"/>
      <c r="F1" s="135"/>
      <c r="G1" s="135"/>
    </row>
    <row r="2" spans="1:7" ht="20.25" customHeight="1" x14ac:dyDescent="0.25">
      <c r="A2" s="135"/>
      <c r="B2" s="135"/>
      <c r="C2" s="135"/>
      <c r="D2" s="135"/>
      <c r="E2" s="135"/>
      <c r="F2" s="135"/>
      <c r="G2" s="135"/>
    </row>
    <row r="3" spans="1:7" x14ac:dyDescent="0.25">
      <c r="A3" s="1"/>
      <c r="B3" s="1"/>
      <c r="C3" s="1"/>
      <c r="D3" s="1"/>
      <c r="E3" s="1"/>
      <c r="F3" s="1"/>
      <c r="G3" s="1"/>
    </row>
    <row r="4" spans="1:7" x14ac:dyDescent="0.25">
      <c r="D4" s="1"/>
      <c r="E4" s="1"/>
      <c r="F4" s="1"/>
      <c r="G4" s="1"/>
    </row>
    <row r="5" spans="1:7" ht="15.75" x14ac:dyDescent="0.25">
      <c r="C5" s="87"/>
      <c r="D5" s="90" t="s">
        <v>13</v>
      </c>
      <c r="E5" s="90" t="s">
        <v>14</v>
      </c>
      <c r="F5" s="1"/>
      <c r="G5" s="1"/>
    </row>
    <row r="6" spans="1:7" ht="15.75" x14ac:dyDescent="0.25">
      <c r="C6" s="88" t="s">
        <v>1</v>
      </c>
      <c r="D6" s="89">
        <f>'Januar 2013'!F39</f>
        <v>5.8541666666666679</v>
      </c>
      <c r="E6" s="89">
        <f>'Januar 2013'!G38</f>
        <v>0.18750000000000133</v>
      </c>
      <c r="F6" s="1"/>
      <c r="G6" s="1"/>
    </row>
    <row r="7" spans="1:7" ht="15.75" x14ac:dyDescent="0.25">
      <c r="C7" s="88" t="s">
        <v>2</v>
      </c>
      <c r="D7" s="89">
        <f>'Februar 2013'!F36</f>
        <v>4.7395833333333348</v>
      </c>
      <c r="E7" s="89">
        <f>'Februar 2013'!G35</f>
        <v>0.3437500000000015</v>
      </c>
      <c r="F7" s="1"/>
      <c r="G7" s="1"/>
    </row>
    <row r="8" spans="1:7" ht="15.75" x14ac:dyDescent="0.25">
      <c r="C8" s="88" t="s">
        <v>3</v>
      </c>
      <c r="D8" s="89">
        <f>'März 2013'!F39</f>
        <v>6.1666666666666714</v>
      </c>
      <c r="E8" s="89">
        <f>'März 2013'!G38</f>
        <v>0.37500000000000222</v>
      </c>
      <c r="F8" s="1"/>
      <c r="G8" s="1"/>
    </row>
    <row r="9" spans="1:7" ht="15.75" x14ac:dyDescent="0.25">
      <c r="C9" s="88" t="s">
        <v>4</v>
      </c>
      <c r="D9" s="89">
        <f>'April 2013'!F38</f>
        <v>6.4375000000000009</v>
      </c>
      <c r="E9" s="89">
        <f>'April 2013'!G37</f>
        <v>0.51041666666667229</v>
      </c>
      <c r="F9" s="1"/>
      <c r="G9" s="1"/>
    </row>
    <row r="10" spans="1:7" ht="15.75" x14ac:dyDescent="0.25">
      <c r="C10" s="88" t="s">
        <v>5</v>
      </c>
      <c r="D10" s="89">
        <f>'Mai 2013'!F39</f>
        <v>5.1041666666666687</v>
      </c>
      <c r="E10" s="89">
        <f>'Mai 2013'!G38</f>
        <v>0.40625000000000372</v>
      </c>
      <c r="F10" s="1"/>
      <c r="G10" s="1"/>
    </row>
    <row r="11" spans="1:7" ht="15.75" x14ac:dyDescent="0.25">
      <c r="C11" s="88" t="s">
        <v>6</v>
      </c>
      <c r="D11" s="89"/>
      <c r="E11" s="89"/>
      <c r="F11" s="1"/>
      <c r="G11" s="1"/>
    </row>
    <row r="12" spans="1:7" ht="15.75" x14ac:dyDescent="0.25">
      <c r="C12" s="88" t="s">
        <v>7</v>
      </c>
      <c r="D12" s="89"/>
      <c r="E12" s="89"/>
      <c r="F12" s="1"/>
      <c r="G12" s="1"/>
    </row>
    <row r="13" spans="1:7" ht="15.75" x14ac:dyDescent="0.25">
      <c r="C13" s="88" t="s">
        <v>8</v>
      </c>
      <c r="D13" s="89"/>
      <c r="E13" s="89"/>
      <c r="F13" s="1"/>
      <c r="G13" s="1"/>
    </row>
    <row r="14" spans="1:7" ht="15.75" x14ac:dyDescent="0.25">
      <c r="C14" s="88" t="s">
        <v>9</v>
      </c>
      <c r="D14" s="89"/>
      <c r="E14" s="89"/>
      <c r="F14" s="1"/>
      <c r="G14" s="1"/>
    </row>
    <row r="15" spans="1:7" ht="15.75" x14ac:dyDescent="0.25">
      <c r="C15" s="88" t="s">
        <v>10</v>
      </c>
      <c r="D15" s="89"/>
      <c r="E15" s="89"/>
      <c r="F15" s="1"/>
      <c r="G15" s="1"/>
    </row>
    <row r="16" spans="1:7" ht="15.75" x14ac:dyDescent="0.25">
      <c r="C16" s="88" t="s">
        <v>11</v>
      </c>
      <c r="D16" s="89"/>
      <c r="E16" s="89"/>
      <c r="F16" s="1"/>
      <c r="G16" s="1"/>
    </row>
    <row r="17" spans="1:5" ht="15.75" x14ac:dyDescent="0.25">
      <c r="C17" s="88" t="s">
        <v>12</v>
      </c>
      <c r="D17" s="89"/>
      <c r="E17" s="89"/>
    </row>
    <row r="19" spans="1:5" ht="16.5" thickBot="1" x14ac:dyDescent="0.3">
      <c r="A19" s="101"/>
      <c r="B19" s="100"/>
      <c r="C19" s="109" t="s">
        <v>33</v>
      </c>
      <c r="D19" s="110">
        <f>SUM(D6:D17)</f>
        <v>28.302083333333343</v>
      </c>
      <c r="E19" s="110">
        <f>SUM(E6:E17)</f>
        <v>1.8229166666666812</v>
      </c>
    </row>
    <row r="20" spans="1:5" x14ac:dyDescent="0.25">
      <c r="A20" s="102"/>
      <c r="B20" s="100"/>
    </row>
    <row r="21" spans="1:5" x14ac:dyDescent="0.25">
      <c r="A21" s="102"/>
      <c r="B21" s="100"/>
    </row>
    <row r="22" spans="1:5" x14ac:dyDescent="0.25">
      <c r="A22" s="100"/>
      <c r="B22" s="100"/>
    </row>
    <row r="23" spans="1:5" x14ac:dyDescent="0.25">
      <c r="A23" s="100"/>
      <c r="B23" s="100"/>
    </row>
    <row r="24" spans="1:5" x14ac:dyDescent="0.25">
      <c r="A24" s="100"/>
      <c r="B24" s="100"/>
    </row>
  </sheetData>
  <mergeCells count="1">
    <mergeCell ref="A1:G2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Zeros="0" topLeftCell="A4" workbookViewId="0">
      <selection activeCell="K35" sqref="K35"/>
    </sheetView>
  </sheetViews>
  <sheetFormatPr baseColWidth="10" defaultRowHeight="14.25" x14ac:dyDescent="0.2"/>
  <cols>
    <col min="1" max="1" width="11.42578125" style="52"/>
    <col min="2" max="2" width="11.7109375" style="52" bestFit="1" customWidth="1"/>
    <col min="3" max="6" width="11.42578125" style="52"/>
    <col min="7" max="7" width="13.28515625" style="52" customWidth="1"/>
    <col min="8" max="16384" width="11.42578125" style="52"/>
  </cols>
  <sheetData>
    <row r="1" spans="1:9" ht="14.25" customHeight="1" x14ac:dyDescent="0.2">
      <c r="A1" s="141" t="s">
        <v>22</v>
      </c>
      <c r="B1" s="142"/>
      <c r="C1" s="142"/>
      <c r="D1" s="142"/>
      <c r="E1" s="142"/>
      <c r="F1" s="142"/>
      <c r="G1" s="142"/>
    </row>
    <row r="2" spans="1:9" ht="15" thickBot="1" x14ac:dyDescent="0.25">
      <c r="A2" s="143"/>
      <c r="B2" s="143"/>
      <c r="C2" s="143"/>
      <c r="D2" s="143"/>
      <c r="E2" s="143"/>
      <c r="F2" s="143"/>
      <c r="G2" s="143"/>
    </row>
    <row r="3" spans="1:9" ht="15" thickTop="1" x14ac:dyDescent="0.2"/>
    <row r="4" spans="1:9" ht="15" thickBot="1" x14ac:dyDescent="0.25"/>
    <row r="5" spans="1:9" ht="18.75" thickBot="1" x14ac:dyDescent="0.3">
      <c r="A5" s="53"/>
      <c r="B5" s="53"/>
      <c r="C5" s="139" t="s">
        <v>15</v>
      </c>
      <c r="D5" s="140"/>
      <c r="E5" s="53"/>
      <c r="F5" s="53"/>
    </row>
    <row r="6" spans="1:9" ht="18.75" thickBot="1" x14ac:dyDescent="0.25">
      <c r="A6" s="2" t="s">
        <v>16</v>
      </c>
      <c r="B6" s="2" t="s">
        <v>17</v>
      </c>
      <c r="C6" s="2" t="s">
        <v>18</v>
      </c>
      <c r="D6" s="2" t="s">
        <v>19</v>
      </c>
      <c r="E6" s="2" t="s">
        <v>31</v>
      </c>
      <c r="F6" s="50" t="s">
        <v>13</v>
      </c>
      <c r="G6" s="2" t="s">
        <v>28</v>
      </c>
    </row>
    <row r="7" spans="1:9" ht="15.75" customHeight="1" x14ac:dyDescent="0.2">
      <c r="A7" s="3">
        <v>41275</v>
      </c>
      <c r="B7" s="5">
        <v>41275</v>
      </c>
      <c r="C7" s="144" t="s">
        <v>30</v>
      </c>
      <c r="D7" s="145"/>
      <c r="E7" s="145"/>
      <c r="F7" s="145"/>
      <c r="G7" s="146"/>
      <c r="I7" s="61"/>
    </row>
    <row r="8" spans="1:9" ht="15" customHeight="1" x14ac:dyDescent="0.2">
      <c r="A8" s="4">
        <v>41276</v>
      </c>
      <c r="B8" s="6">
        <v>41276</v>
      </c>
      <c r="C8" s="147"/>
      <c r="D8" s="148"/>
      <c r="E8" s="148"/>
      <c r="F8" s="148"/>
      <c r="G8" s="149"/>
    </row>
    <row r="9" spans="1:9" ht="15" customHeight="1" x14ac:dyDescent="0.2">
      <c r="A9" s="4">
        <v>41277</v>
      </c>
      <c r="B9" s="6">
        <v>41277</v>
      </c>
      <c r="C9" s="147"/>
      <c r="D9" s="148"/>
      <c r="E9" s="148"/>
      <c r="F9" s="148"/>
      <c r="G9" s="149"/>
    </row>
    <row r="10" spans="1:9" ht="15" customHeight="1" x14ac:dyDescent="0.2">
      <c r="A10" s="4">
        <v>41278</v>
      </c>
      <c r="B10" s="6">
        <v>41278</v>
      </c>
      <c r="C10" s="150"/>
      <c r="D10" s="151"/>
      <c r="E10" s="151"/>
      <c r="F10" s="151"/>
      <c r="G10" s="152"/>
    </row>
    <row r="11" spans="1:9" ht="15" x14ac:dyDescent="0.2">
      <c r="A11" s="7">
        <v>41279</v>
      </c>
      <c r="B11" s="8">
        <v>41279</v>
      </c>
      <c r="C11" s="9"/>
      <c r="D11" s="10"/>
      <c r="E11" s="11"/>
      <c r="F11" s="55">
        <f t="shared" ref="F11:F12" si="0">MAX(0,D11-C11-E11)</f>
        <v>0</v>
      </c>
      <c r="G11" s="56"/>
    </row>
    <row r="12" spans="1:9" ht="15" x14ac:dyDescent="0.2">
      <c r="A12" s="7">
        <v>41280</v>
      </c>
      <c r="B12" s="8">
        <v>41280</v>
      </c>
      <c r="C12" s="9"/>
      <c r="D12" s="10"/>
      <c r="E12" s="11"/>
      <c r="F12" s="55">
        <f t="shared" si="0"/>
        <v>0</v>
      </c>
      <c r="G12" s="56"/>
    </row>
    <row r="13" spans="1:9" ht="15" x14ac:dyDescent="0.2">
      <c r="A13" s="4">
        <v>41281</v>
      </c>
      <c r="B13" s="6">
        <v>41281</v>
      </c>
      <c r="C13" s="65">
        <v>0.33333333333333331</v>
      </c>
      <c r="D13" s="66">
        <v>0.70833333333333337</v>
      </c>
      <c r="E13" s="67">
        <v>0.33333333333333331</v>
      </c>
      <c r="F13" s="85">
        <f>D13-C13</f>
        <v>0.37500000000000006</v>
      </c>
      <c r="G13" s="68">
        <f>F13-E13</f>
        <v>4.1666666666666741E-2</v>
      </c>
    </row>
    <row r="14" spans="1:9" ht="15" x14ac:dyDescent="0.2">
      <c r="A14" s="4">
        <v>41282</v>
      </c>
      <c r="B14" s="6">
        <v>41282</v>
      </c>
      <c r="C14" s="65">
        <v>0.33333333333333331</v>
      </c>
      <c r="D14" s="66">
        <v>0.58333333333333337</v>
      </c>
      <c r="E14" s="67">
        <v>0.33333333333333331</v>
      </c>
      <c r="F14" s="85">
        <f t="shared" ref="F14:F37" si="1">D14-C14</f>
        <v>0.25000000000000006</v>
      </c>
      <c r="G14" s="68"/>
    </row>
    <row r="15" spans="1:9" ht="15" x14ac:dyDescent="0.2">
      <c r="A15" s="4">
        <v>41283</v>
      </c>
      <c r="B15" s="6">
        <v>41283</v>
      </c>
      <c r="C15" s="65">
        <v>0.33333333333333331</v>
      </c>
      <c r="D15" s="66">
        <v>0.625</v>
      </c>
      <c r="E15" s="67">
        <v>0.33333333333333298</v>
      </c>
      <c r="F15" s="85">
        <f t="shared" si="1"/>
        <v>0.29166666666666669</v>
      </c>
      <c r="G15" s="68"/>
    </row>
    <row r="16" spans="1:9" ht="15" x14ac:dyDescent="0.2">
      <c r="A16" s="4">
        <v>41284</v>
      </c>
      <c r="B16" s="6">
        <v>41284</v>
      </c>
      <c r="C16" s="65">
        <v>0.33333333333333331</v>
      </c>
      <c r="D16" s="66">
        <v>0.6875</v>
      </c>
      <c r="E16" s="67">
        <v>0.33333333333333298</v>
      </c>
      <c r="F16" s="85">
        <f t="shared" si="1"/>
        <v>0.35416666666666669</v>
      </c>
      <c r="G16" s="68">
        <f t="shared" ref="G16:G37" si="2">F16-E16</f>
        <v>2.0833333333333703E-2</v>
      </c>
    </row>
    <row r="17" spans="1:7" ht="15" x14ac:dyDescent="0.2">
      <c r="A17" s="4">
        <v>41285</v>
      </c>
      <c r="B17" s="6">
        <v>41285</v>
      </c>
      <c r="C17" s="65">
        <v>0.33333333333333298</v>
      </c>
      <c r="D17" s="66">
        <v>0.54166666666666663</v>
      </c>
      <c r="E17" s="67">
        <v>0.25</v>
      </c>
      <c r="F17" s="85">
        <f t="shared" si="1"/>
        <v>0.20833333333333365</v>
      </c>
      <c r="G17" s="68"/>
    </row>
    <row r="18" spans="1:7" ht="15" x14ac:dyDescent="0.2">
      <c r="A18" s="7">
        <v>41286</v>
      </c>
      <c r="B18" s="8">
        <v>41286</v>
      </c>
      <c r="C18" s="69"/>
      <c r="D18" s="70"/>
      <c r="E18" s="71"/>
      <c r="F18" s="86">
        <f t="shared" si="1"/>
        <v>0</v>
      </c>
      <c r="G18" s="72">
        <f t="shared" si="2"/>
        <v>0</v>
      </c>
    </row>
    <row r="19" spans="1:7" ht="15" x14ac:dyDescent="0.2">
      <c r="A19" s="7">
        <v>41287</v>
      </c>
      <c r="B19" s="8">
        <v>41287</v>
      </c>
      <c r="C19" s="69"/>
      <c r="D19" s="70"/>
      <c r="E19" s="71"/>
      <c r="F19" s="86">
        <f t="shared" si="1"/>
        <v>0</v>
      </c>
      <c r="G19" s="72">
        <f t="shared" si="2"/>
        <v>0</v>
      </c>
    </row>
    <row r="20" spans="1:7" ht="15" x14ac:dyDescent="0.2">
      <c r="A20" s="4">
        <v>41288</v>
      </c>
      <c r="B20" s="6">
        <v>41288</v>
      </c>
      <c r="C20" s="65">
        <v>0.33333333333333331</v>
      </c>
      <c r="D20" s="66">
        <v>0.66666666666666663</v>
      </c>
      <c r="E20" s="67">
        <v>0.33333333333333331</v>
      </c>
      <c r="F20" s="85">
        <f t="shared" si="1"/>
        <v>0.33333333333333331</v>
      </c>
      <c r="G20" s="68">
        <f t="shared" si="2"/>
        <v>0</v>
      </c>
    </row>
    <row r="21" spans="1:7" ht="15" x14ac:dyDescent="0.2">
      <c r="A21" s="4">
        <v>41289</v>
      </c>
      <c r="B21" s="6">
        <v>41289</v>
      </c>
      <c r="C21" s="65">
        <v>0.33333333333333331</v>
      </c>
      <c r="D21" s="66">
        <v>0.64583333333333337</v>
      </c>
      <c r="E21" s="67">
        <v>0.33333333333333331</v>
      </c>
      <c r="F21" s="85">
        <f t="shared" si="1"/>
        <v>0.31250000000000006</v>
      </c>
      <c r="G21" s="68"/>
    </row>
    <row r="22" spans="1:7" ht="15" x14ac:dyDescent="0.2">
      <c r="A22" s="4">
        <v>41290</v>
      </c>
      <c r="B22" s="6">
        <v>41290</v>
      </c>
      <c r="C22" s="65">
        <v>0.33333333333333298</v>
      </c>
      <c r="D22" s="66">
        <v>0.66666666666666663</v>
      </c>
      <c r="E22" s="67">
        <v>0.33333333333333298</v>
      </c>
      <c r="F22" s="85">
        <f t="shared" si="1"/>
        <v>0.33333333333333365</v>
      </c>
      <c r="G22" s="68"/>
    </row>
    <row r="23" spans="1:7" ht="15" x14ac:dyDescent="0.2">
      <c r="A23" s="4">
        <v>41291</v>
      </c>
      <c r="B23" s="6">
        <v>41291</v>
      </c>
      <c r="C23" s="65">
        <v>0.33333333333333298</v>
      </c>
      <c r="D23" s="66">
        <v>0.66666666666666696</v>
      </c>
      <c r="E23" s="67">
        <v>0.33333333333333298</v>
      </c>
      <c r="F23" s="85">
        <f t="shared" si="1"/>
        <v>0.33333333333333398</v>
      </c>
      <c r="G23" s="68"/>
    </row>
    <row r="24" spans="1:7" ht="15" x14ac:dyDescent="0.2">
      <c r="A24" s="4">
        <v>41292</v>
      </c>
      <c r="B24" s="6">
        <v>41292</v>
      </c>
      <c r="C24" s="65">
        <v>0.33333333333333298</v>
      </c>
      <c r="D24" s="66">
        <v>0.58333333333333337</v>
      </c>
      <c r="E24" s="67">
        <v>0.25</v>
      </c>
      <c r="F24" s="85">
        <f t="shared" si="1"/>
        <v>0.25000000000000039</v>
      </c>
      <c r="G24" s="68">
        <f t="shared" si="2"/>
        <v>0</v>
      </c>
    </row>
    <row r="25" spans="1:7" ht="15" x14ac:dyDescent="0.2">
      <c r="A25" s="7">
        <v>41293</v>
      </c>
      <c r="B25" s="8">
        <v>41293</v>
      </c>
      <c r="C25" s="69"/>
      <c r="D25" s="70"/>
      <c r="E25" s="71"/>
      <c r="F25" s="86">
        <f t="shared" si="1"/>
        <v>0</v>
      </c>
      <c r="G25" s="72">
        <f t="shared" si="2"/>
        <v>0</v>
      </c>
    </row>
    <row r="26" spans="1:7" ht="15" x14ac:dyDescent="0.2">
      <c r="A26" s="7">
        <v>41294</v>
      </c>
      <c r="B26" s="8">
        <v>41294</v>
      </c>
      <c r="C26" s="69"/>
      <c r="D26" s="70"/>
      <c r="E26" s="71"/>
      <c r="F26" s="86">
        <f t="shared" si="1"/>
        <v>0</v>
      </c>
      <c r="G26" s="72">
        <f t="shared" si="2"/>
        <v>0</v>
      </c>
    </row>
    <row r="27" spans="1:7" ht="15" x14ac:dyDescent="0.2">
      <c r="A27" s="4">
        <v>41295</v>
      </c>
      <c r="B27" s="6">
        <v>41295</v>
      </c>
      <c r="C27" s="65">
        <v>0.33333333333333331</v>
      </c>
      <c r="D27" s="66">
        <v>0.66666666666666663</v>
      </c>
      <c r="E27" s="67">
        <v>0.33333333333333331</v>
      </c>
      <c r="F27" s="85">
        <f t="shared" si="1"/>
        <v>0.33333333333333331</v>
      </c>
      <c r="G27" s="68">
        <f t="shared" si="2"/>
        <v>0</v>
      </c>
    </row>
    <row r="28" spans="1:7" ht="15" x14ac:dyDescent="0.2">
      <c r="A28" s="4">
        <v>41296</v>
      </c>
      <c r="B28" s="6">
        <v>41296</v>
      </c>
      <c r="C28" s="65">
        <v>0.33333333333333331</v>
      </c>
      <c r="D28" s="66">
        <v>0.70833333333333337</v>
      </c>
      <c r="E28" s="67">
        <v>0.33333333333333331</v>
      </c>
      <c r="F28" s="85">
        <f t="shared" si="1"/>
        <v>0.37500000000000006</v>
      </c>
      <c r="G28" s="68">
        <f t="shared" si="2"/>
        <v>4.1666666666666741E-2</v>
      </c>
    </row>
    <row r="29" spans="1:7" ht="15" x14ac:dyDescent="0.2">
      <c r="A29" s="4">
        <v>41297</v>
      </c>
      <c r="B29" s="6">
        <v>41297</v>
      </c>
      <c r="C29" s="65">
        <v>0.33333333333333298</v>
      </c>
      <c r="D29" s="66">
        <v>0.66666666666666696</v>
      </c>
      <c r="E29" s="67">
        <v>0.33333333333333298</v>
      </c>
      <c r="F29" s="85">
        <f t="shared" si="1"/>
        <v>0.33333333333333398</v>
      </c>
      <c r="G29" s="68"/>
    </row>
    <row r="30" spans="1:7" ht="15" x14ac:dyDescent="0.2">
      <c r="A30" s="4">
        <v>41298</v>
      </c>
      <c r="B30" s="6">
        <v>41298</v>
      </c>
      <c r="C30" s="65">
        <v>0.33333333333333298</v>
      </c>
      <c r="D30" s="66">
        <v>0.66666666666666696</v>
      </c>
      <c r="E30" s="67">
        <v>0.33333333333333298</v>
      </c>
      <c r="F30" s="85">
        <f t="shared" si="1"/>
        <v>0.33333333333333398</v>
      </c>
      <c r="G30" s="68"/>
    </row>
    <row r="31" spans="1:7" ht="15" x14ac:dyDescent="0.2">
      <c r="A31" s="4">
        <v>41299</v>
      </c>
      <c r="B31" s="6">
        <v>41299</v>
      </c>
      <c r="C31" s="65">
        <v>0.33333333333333298</v>
      </c>
      <c r="D31" s="66">
        <v>0.58333333333333337</v>
      </c>
      <c r="E31" s="67">
        <v>0.25</v>
      </c>
      <c r="F31" s="85">
        <f t="shared" si="1"/>
        <v>0.25000000000000039</v>
      </c>
      <c r="G31" s="68">
        <f t="shared" si="2"/>
        <v>0</v>
      </c>
    </row>
    <row r="32" spans="1:7" ht="15" x14ac:dyDescent="0.2">
      <c r="A32" s="7">
        <v>41300</v>
      </c>
      <c r="B32" s="8">
        <v>41300</v>
      </c>
      <c r="C32" s="69"/>
      <c r="D32" s="70"/>
      <c r="E32" s="71"/>
      <c r="F32" s="86">
        <f t="shared" si="1"/>
        <v>0</v>
      </c>
      <c r="G32" s="72">
        <f t="shared" si="2"/>
        <v>0</v>
      </c>
    </row>
    <row r="33" spans="1:7" ht="15" x14ac:dyDescent="0.2">
      <c r="A33" s="7">
        <v>41301</v>
      </c>
      <c r="B33" s="8">
        <v>41301</v>
      </c>
      <c r="C33" s="69"/>
      <c r="D33" s="70"/>
      <c r="E33" s="71"/>
      <c r="F33" s="86">
        <f t="shared" si="1"/>
        <v>0</v>
      </c>
      <c r="G33" s="72">
        <f t="shared" si="2"/>
        <v>0</v>
      </c>
    </row>
    <row r="34" spans="1:7" ht="15" x14ac:dyDescent="0.2">
      <c r="A34" s="4">
        <v>41302</v>
      </c>
      <c r="B34" s="6">
        <v>41302</v>
      </c>
      <c r="C34" s="65">
        <v>0.33333333333333331</v>
      </c>
      <c r="D34" s="66">
        <v>0.70833333333333337</v>
      </c>
      <c r="E34" s="67">
        <v>0.33333333333333331</v>
      </c>
      <c r="F34" s="85">
        <f t="shared" si="1"/>
        <v>0.37500000000000006</v>
      </c>
      <c r="G34" s="68">
        <f t="shared" si="2"/>
        <v>4.1666666666666741E-2</v>
      </c>
    </row>
    <row r="35" spans="1:7" ht="15" x14ac:dyDescent="0.2">
      <c r="A35" s="4">
        <v>41303</v>
      </c>
      <c r="B35" s="6">
        <v>41303</v>
      </c>
      <c r="C35" s="65">
        <v>0.33333333333333331</v>
      </c>
      <c r="D35" s="66">
        <v>0.64583333333333337</v>
      </c>
      <c r="E35" s="67">
        <v>0.33333333333333331</v>
      </c>
      <c r="F35" s="85">
        <f t="shared" si="1"/>
        <v>0.31250000000000006</v>
      </c>
      <c r="G35" s="68"/>
    </row>
    <row r="36" spans="1:7" ht="15" x14ac:dyDescent="0.2">
      <c r="A36" s="4">
        <v>41304</v>
      </c>
      <c r="B36" s="6">
        <v>41304</v>
      </c>
      <c r="C36" s="65">
        <v>0.33333333333333298</v>
      </c>
      <c r="D36" s="66">
        <v>0.64583333333333337</v>
      </c>
      <c r="E36" s="67">
        <v>0.33333333333333298</v>
      </c>
      <c r="F36" s="85">
        <f t="shared" si="1"/>
        <v>0.31250000000000039</v>
      </c>
      <c r="G36" s="68"/>
    </row>
    <row r="37" spans="1:7" ht="15.75" thickBot="1" x14ac:dyDescent="0.25">
      <c r="A37" s="4">
        <v>41305</v>
      </c>
      <c r="B37" s="6">
        <v>41305</v>
      </c>
      <c r="C37" s="65">
        <v>0.33333333333333298</v>
      </c>
      <c r="D37" s="66">
        <v>0.70833333333333337</v>
      </c>
      <c r="E37" s="67">
        <v>0.33333333333333298</v>
      </c>
      <c r="F37" s="85">
        <f t="shared" si="1"/>
        <v>0.37500000000000039</v>
      </c>
      <c r="G37" s="68">
        <f t="shared" si="2"/>
        <v>4.1666666666667407E-2</v>
      </c>
    </row>
    <row r="38" spans="1:7" ht="18.75" thickBot="1" x14ac:dyDescent="0.3">
      <c r="A38" s="136" t="s">
        <v>21</v>
      </c>
      <c r="B38" s="137"/>
      <c r="C38" s="137"/>
      <c r="D38" s="137"/>
      <c r="E38" s="138"/>
      <c r="F38" s="63">
        <f>SUM(F13:F37)</f>
        <v>6.0416666666666696</v>
      </c>
      <c r="G38" s="64">
        <f>SUM(G13:G37)</f>
        <v>0.18750000000000133</v>
      </c>
    </row>
    <row r="39" spans="1:7" ht="18.75" thickBot="1" x14ac:dyDescent="0.3">
      <c r="A39" s="136" t="s">
        <v>29</v>
      </c>
      <c r="B39" s="137"/>
      <c r="C39" s="137"/>
      <c r="D39" s="137"/>
      <c r="E39" s="138"/>
      <c r="F39" s="63">
        <f>(SUM(F7:F37))-G38</f>
        <v>5.8541666666666679</v>
      </c>
      <c r="G39" s="62"/>
    </row>
  </sheetData>
  <mergeCells count="5">
    <mergeCell ref="A39:E39"/>
    <mergeCell ref="A38:E38"/>
    <mergeCell ref="C5:D5"/>
    <mergeCell ref="A1:G2"/>
    <mergeCell ref="C7:G10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G7" sqref="G7"/>
    </sheetView>
  </sheetViews>
  <sheetFormatPr baseColWidth="10" defaultRowHeight="15" x14ac:dyDescent="0.25"/>
  <cols>
    <col min="2" max="2" width="12.85546875" bestFit="1" customWidth="1"/>
  </cols>
  <sheetData>
    <row r="1" spans="1:7" x14ac:dyDescent="0.25">
      <c r="A1" s="158" t="s">
        <v>23</v>
      </c>
      <c r="B1" s="159"/>
      <c r="C1" s="159"/>
      <c r="D1" s="159"/>
      <c r="E1" s="159"/>
      <c r="F1" s="159"/>
      <c r="G1" s="159"/>
    </row>
    <row r="2" spans="1:7" x14ac:dyDescent="0.25">
      <c r="A2" s="159"/>
      <c r="B2" s="159"/>
      <c r="C2" s="159"/>
      <c r="D2" s="159"/>
      <c r="E2" s="159"/>
      <c r="F2" s="159"/>
      <c r="G2" s="159"/>
    </row>
    <row r="4" spans="1:7" ht="15.75" thickBot="1" x14ac:dyDescent="0.3"/>
    <row r="5" spans="1:7" ht="18.75" thickBot="1" x14ac:dyDescent="0.3">
      <c r="A5" s="12"/>
      <c r="B5" s="12"/>
      <c r="C5" s="153" t="s">
        <v>15</v>
      </c>
      <c r="D5" s="154"/>
      <c r="E5" s="12"/>
      <c r="F5" s="12"/>
    </row>
    <row r="6" spans="1:7" ht="19.5" thickBot="1" x14ac:dyDescent="0.3">
      <c r="A6" s="15" t="s">
        <v>16</v>
      </c>
      <c r="B6" s="15" t="s">
        <v>17</v>
      </c>
      <c r="C6" s="15" t="s">
        <v>18</v>
      </c>
      <c r="D6" s="15" t="s">
        <v>19</v>
      </c>
      <c r="E6" s="15" t="s">
        <v>31</v>
      </c>
      <c r="F6" s="15" t="s">
        <v>13</v>
      </c>
      <c r="G6" s="2" t="s">
        <v>28</v>
      </c>
    </row>
    <row r="7" spans="1:7" ht="15.75" x14ac:dyDescent="0.25">
      <c r="A7" s="13">
        <v>41306</v>
      </c>
      <c r="B7" s="14">
        <f>A7</f>
        <v>41306</v>
      </c>
      <c r="C7" s="73">
        <v>0.33333333333333331</v>
      </c>
      <c r="D7" s="74">
        <v>0.625</v>
      </c>
      <c r="E7" s="75">
        <v>0.25</v>
      </c>
      <c r="F7" s="83">
        <f>D7-C7</f>
        <v>0.29166666666666669</v>
      </c>
      <c r="G7" s="68">
        <f>F7-E7</f>
        <v>4.1666666666666685E-2</v>
      </c>
    </row>
    <row r="8" spans="1:7" ht="15.75" x14ac:dyDescent="0.25">
      <c r="A8" s="41">
        <f>A7+1</f>
        <v>41307</v>
      </c>
      <c r="B8" s="42">
        <f>B7+1</f>
        <v>41307</v>
      </c>
      <c r="C8" s="76"/>
      <c r="D8" s="77"/>
      <c r="E8" s="78"/>
      <c r="F8" s="84"/>
      <c r="G8" s="72"/>
    </row>
    <row r="9" spans="1:7" ht="15.75" x14ac:dyDescent="0.25">
      <c r="A9" s="41">
        <f t="shared" ref="A9:A34" si="0">A8+1</f>
        <v>41308</v>
      </c>
      <c r="B9" s="42">
        <f>B8+1</f>
        <v>41308</v>
      </c>
      <c r="C9" s="76"/>
      <c r="D9" s="77"/>
      <c r="E9" s="78"/>
      <c r="F9" s="84"/>
      <c r="G9" s="72"/>
    </row>
    <row r="10" spans="1:7" ht="15.75" x14ac:dyDescent="0.25">
      <c r="A10" s="47">
        <f t="shared" si="0"/>
        <v>41309</v>
      </c>
      <c r="B10" s="60">
        <f t="shared" ref="B10:B34" si="1">B9+1</f>
        <v>41309</v>
      </c>
      <c r="C10" s="79">
        <v>0.33333333333333331</v>
      </c>
      <c r="D10" s="80">
        <v>0.66666666666666663</v>
      </c>
      <c r="E10" s="81">
        <v>0.33333333333333331</v>
      </c>
      <c r="F10" s="83">
        <f t="shared" ref="F10:F34" si="2">D10-C10</f>
        <v>0.33333333333333331</v>
      </c>
      <c r="G10" s="68">
        <f t="shared" ref="G10:G27" si="3">F10-E10</f>
        <v>0</v>
      </c>
    </row>
    <row r="11" spans="1:7" ht="15.75" x14ac:dyDescent="0.25">
      <c r="A11" s="47">
        <f t="shared" si="0"/>
        <v>41310</v>
      </c>
      <c r="B11" s="60">
        <f t="shared" si="1"/>
        <v>41310</v>
      </c>
      <c r="C11" s="79">
        <v>0.33333333333333331</v>
      </c>
      <c r="D11" s="80">
        <v>0.70833333333333337</v>
      </c>
      <c r="E11" s="81">
        <v>0.33333333333333331</v>
      </c>
      <c r="F11" s="83">
        <f t="shared" si="2"/>
        <v>0.37500000000000006</v>
      </c>
      <c r="G11" s="68">
        <f t="shared" si="3"/>
        <v>4.1666666666666741E-2</v>
      </c>
    </row>
    <row r="12" spans="1:7" ht="15.75" x14ac:dyDescent="0.25">
      <c r="A12" s="47">
        <f t="shared" si="0"/>
        <v>41311</v>
      </c>
      <c r="B12" s="60">
        <f t="shared" si="1"/>
        <v>41311</v>
      </c>
      <c r="C12" s="79">
        <v>0.33333333333333298</v>
      </c>
      <c r="D12" s="80">
        <v>0.65625</v>
      </c>
      <c r="E12" s="81">
        <v>0.33333333333333298</v>
      </c>
      <c r="F12" s="83">
        <f t="shared" si="2"/>
        <v>0.32291666666666702</v>
      </c>
      <c r="G12" s="68"/>
    </row>
    <row r="13" spans="1:7" ht="15.75" x14ac:dyDescent="0.25">
      <c r="A13" s="47">
        <f t="shared" si="0"/>
        <v>41312</v>
      </c>
      <c r="B13" s="60">
        <f t="shared" si="1"/>
        <v>41312</v>
      </c>
      <c r="C13" s="79">
        <v>0.33333333333333298</v>
      </c>
      <c r="D13" s="80">
        <v>0.66666666666666696</v>
      </c>
      <c r="E13" s="81">
        <v>0.33333333333333298</v>
      </c>
      <c r="F13" s="83">
        <f t="shared" si="2"/>
        <v>0.33333333333333398</v>
      </c>
      <c r="G13" s="68"/>
    </row>
    <row r="14" spans="1:7" ht="15.75" x14ac:dyDescent="0.25">
      <c r="A14" s="47">
        <f t="shared" si="0"/>
        <v>41313</v>
      </c>
      <c r="B14" s="60">
        <f t="shared" si="1"/>
        <v>41313</v>
      </c>
      <c r="C14" s="79">
        <v>0.33333333333333331</v>
      </c>
      <c r="D14" s="80">
        <v>0.58333333333333337</v>
      </c>
      <c r="E14" s="81">
        <v>0.25</v>
      </c>
      <c r="F14" s="83">
        <f t="shared" si="2"/>
        <v>0.25000000000000006</v>
      </c>
      <c r="G14" s="68"/>
    </row>
    <row r="15" spans="1:7" ht="15.75" x14ac:dyDescent="0.25">
      <c r="A15" s="41">
        <f t="shared" si="0"/>
        <v>41314</v>
      </c>
      <c r="B15" s="42">
        <f t="shared" si="1"/>
        <v>41314</v>
      </c>
      <c r="C15" s="76"/>
      <c r="D15" s="77"/>
      <c r="E15" s="78"/>
      <c r="F15" s="84"/>
      <c r="G15" s="72"/>
    </row>
    <row r="16" spans="1:7" ht="15.75" x14ac:dyDescent="0.25">
      <c r="A16" s="41">
        <f t="shared" si="0"/>
        <v>41315</v>
      </c>
      <c r="B16" s="42">
        <f t="shared" si="1"/>
        <v>41315</v>
      </c>
      <c r="C16" s="76"/>
      <c r="D16" s="77"/>
      <c r="E16" s="78"/>
      <c r="F16" s="84"/>
      <c r="G16" s="72"/>
    </row>
    <row r="17" spans="1:7" ht="15.75" x14ac:dyDescent="0.25">
      <c r="A17" s="47">
        <f t="shared" si="0"/>
        <v>41316</v>
      </c>
      <c r="B17" s="60">
        <f t="shared" si="1"/>
        <v>41316</v>
      </c>
      <c r="C17" s="79">
        <v>0.33333333333333331</v>
      </c>
      <c r="D17" s="80"/>
      <c r="E17" s="81">
        <v>0.33333333333333331</v>
      </c>
      <c r="F17" s="83"/>
      <c r="G17" s="68"/>
    </row>
    <row r="18" spans="1:7" ht="15.75" x14ac:dyDescent="0.25">
      <c r="A18" s="47">
        <f t="shared" si="0"/>
        <v>41317</v>
      </c>
      <c r="B18" s="60">
        <f t="shared" si="1"/>
        <v>41317</v>
      </c>
      <c r="C18" s="79">
        <v>0.33333333333333331</v>
      </c>
      <c r="D18" s="80"/>
      <c r="E18" s="81">
        <v>0.33333333333333331</v>
      </c>
      <c r="F18" s="83"/>
      <c r="G18" s="68"/>
    </row>
    <row r="19" spans="1:7" ht="15.75" x14ac:dyDescent="0.25">
      <c r="A19" s="47">
        <f t="shared" si="0"/>
        <v>41318</v>
      </c>
      <c r="B19" s="60">
        <f t="shared" si="1"/>
        <v>41318</v>
      </c>
      <c r="C19" s="79">
        <v>0.33333333333333298</v>
      </c>
      <c r="D19" s="80"/>
      <c r="E19" s="81">
        <v>0.33333333333333298</v>
      </c>
      <c r="F19" s="83"/>
      <c r="G19" s="68"/>
    </row>
    <row r="20" spans="1:7" ht="15.75" x14ac:dyDescent="0.25">
      <c r="A20" s="47">
        <f t="shared" si="0"/>
        <v>41319</v>
      </c>
      <c r="B20" s="60">
        <f t="shared" si="1"/>
        <v>41319</v>
      </c>
      <c r="C20" s="79">
        <v>0.33333333333333298</v>
      </c>
      <c r="D20" s="80"/>
      <c r="E20" s="81">
        <v>0.33333333333333298</v>
      </c>
      <c r="F20" s="83"/>
      <c r="G20" s="68"/>
    </row>
    <row r="21" spans="1:7" ht="15.75" x14ac:dyDescent="0.25">
      <c r="A21" s="47">
        <f t="shared" si="0"/>
        <v>41320</v>
      </c>
      <c r="B21" s="60">
        <f t="shared" si="1"/>
        <v>41320</v>
      </c>
      <c r="C21" s="79">
        <v>0.33333333333333331</v>
      </c>
      <c r="D21" s="80"/>
      <c r="E21" s="81">
        <v>0.25</v>
      </c>
      <c r="F21" s="83"/>
      <c r="G21" s="68"/>
    </row>
    <row r="22" spans="1:7" ht="15.75" x14ac:dyDescent="0.25">
      <c r="A22" s="41">
        <f t="shared" si="0"/>
        <v>41321</v>
      </c>
      <c r="B22" s="42">
        <f t="shared" si="1"/>
        <v>41321</v>
      </c>
      <c r="C22" s="76"/>
      <c r="D22" s="77"/>
      <c r="E22" s="78"/>
      <c r="F22" s="84"/>
      <c r="G22" s="72"/>
    </row>
    <row r="23" spans="1:7" ht="15.75" x14ac:dyDescent="0.25">
      <c r="A23" s="41">
        <f t="shared" si="0"/>
        <v>41322</v>
      </c>
      <c r="B23" s="42">
        <f t="shared" si="1"/>
        <v>41322</v>
      </c>
      <c r="C23" s="76"/>
      <c r="D23" s="77"/>
      <c r="E23" s="78"/>
      <c r="F23" s="84"/>
      <c r="G23" s="72"/>
    </row>
    <row r="24" spans="1:7" ht="15.75" x14ac:dyDescent="0.25">
      <c r="A24" s="47">
        <f t="shared" si="0"/>
        <v>41323</v>
      </c>
      <c r="B24" s="60">
        <f t="shared" si="1"/>
        <v>41323</v>
      </c>
      <c r="C24" s="79">
        <v>0.33333333333333331</v>
      </c>
      <c r="D24" s="80">
        <v>0.75</v>
      </c>
      <c r="E24" s="81">
        <v>0.33333333333333331</v>
      </c>
      <c r="F24" s="83">
        <f t="shared" si="2"/>
        <v>0.41666666666666669</v>
      </c>
      <c r="G24" s="68">
        <f t="shared" si="3"/>
        <v>8.333333333333337E-2</v>
      </c>
    </row>
    <row r="25" spans="1:7" ht="15.75" x14ac:dyDescent="0.25">
      <c r="A25" s="47">
        <f t="shared" si="0"/>
        <v>41324</v>
      </c>
      <c r="B25" s="60">
        <f t="shared" si="1"/>
        <v>41324</v>
      </c>
      <c r="C25" s="79">
        <v>0.33333333333333331</v>
      </c>
      <c r="D25" s="80">
        <v>0.66666666666666663</v>
      </c>
      <c r="E25" s="81">
        <v>0.33333333333333331</v>
      </c>
      <c r="F25" s="83">
        <f t="shared" si="2"/>
        <v>0.33333333333333331</v>
      </c>
      <c r="G25" s="68"/>
    </row>
    <row r="26" spans="1:7" ht="15.75" x14ac:dyDescent="0.25">
      <c r="A26" s="47">
        <f t="shared" si="0"/>
        <v>41325</v>
      </c>
      <c r="B26" s="60">
        <f t="shared" si="1"/>
        <v>41325</v>
      </c>
      <c r="C26" s="79">
        <v>0.33333333333333298</v>
      </c>
      <c r="D26" s="80">
        <v>0.82291666666666663</v>
      </c>
      <c r="E26" s="81">
        <v>0.33333333333333298</v>
      </c>
      <c r="F26" s="83">
        <f t="shared" si="2"/>
        <v>0.48958333333333365</v>
      </c>
      <c r="G26" s="68">
        <f t="shared" si="3"/>
        <v>0.15625000000000067</v>
      </c>
    </row>
    <row r="27" spans="1:7" ht="15.75" x14ac:dyDescent="0.25">
      <c r="A27" s="47">
        <f t="shared" si="0"/>
        <v>41326</v>
      </c>
      <c r="B27" s="60">
        <f t="shared" si="1"/>
        <v>41326</v>
      </c>
      <c r="C27" s="79">
        <v>0.33333333333333298</v>
      </c>
      <c r="D27" s="80">
        <v>0.6875</v>
      </c>
      <c r="E27" s="81">
        <v>0.33333333333333298</v>
      </c>
      <c r="F27" s="83">
        <f t="shared" si="2"/>
        <v>0.35416666666666702</v>
      </c>
      <c r="G27" s="68">
        <f t="shared" si="3"/>
        <v>2.0833333333334036E-2</v>
      </c>
    </row>
    <row r="28" spans="1:7" ht="15.75" x14ac:dyDescent="0.25">
      <c r="A28" s="47">
        <f t="shared" si="0"/>
        <v>41327</v>
      </c>
      <c r="B28" s="60">
        <f t="shared" si="1"/>
        <v>41327</v>
      </c>
      <c r="C28" s="79">
        <v>0.33333333333333331</v>
      </c>
      <c r="D28" s="80">
        <v>0.58333333333333337</v>
      </c>
      <c r="E28" s="81">
        <v>0.25</v>
      </c>
      <c r="F28" s="83">
        <f t="shared" si="2"/>
        <v>0.25000000000000006</v>
      </c>
      <c r="G28" s="68"/>
    </row>
    <row r="29" spans="1:7" ht="15.75" x14ac:dyDescent="0.25">
      <c r="A29" s="41">
        <f t="shared" si="0"/>
        <v>41328</v>
      </c>
      <c r="B29" s="42">
        <f t="shared" si="1"/>
        <v>41328</v>
      </c>
      <c r="C29" s="76"/>
      <c r="D29" s="77"/>
      <c r="E29" s="78"/>
      <c r="F29" s="84"/>
      <c r="G29" s="72"/>
    </row>
    <row r="30" spans="1:7" ht="15.75" x14ac:dyDescent="0.25">
      <c r="A30" s="41">
        <f t="shared" si="0"/>
        <v>41329</v>
      </c>
      <c r="B30" s="42">
        <f t="shared" si="1"/>
        <v>41329</v>
      </c>
      <c r="C30" s="76"/>
      <c r="D30" s="77"/>
      <c r="E30" s="78"/>
      <c r="F30" s="84"/>
      <c r="G30" s="72"/>
    </row>
    <row r="31" spans="1:7" ht="15.75" x14ac:dyDescent="0.25">
      <c r="A31" s="47">
        <f t="shared" si="0"/>
        <v>41330</v>
      </c>
      <c r="B31" s="60">
        <f t="shared" si="1"/>
        <v>41330</v>
      </c>
      <c r="C31" s="79">
        <v>0.33333333333333331</v>
      </c>
      <c r="D31" s="80">
        <v>0.66666666666666663</v>
      </c>
      <c r="E31" s="81">
        <v>0.33333333333333331</v>
      </c>
      <c r="F31" s="83">
        <f t="shared" si="2"/>
        <v>0.33333333333333331</v>
      </c>
      <c r="G31" s="68"/>
    </row>
    <row r="32" spans="1:7" ht="15.75" x14ac:dyDescent="0.25">
      <c r="A32" s="47">
        <f t="shared" si="0"/>
        <v>41331</v>
      </c>
      <c r="B32" s="60">
        <f t="shared" si="1"/>
        <v>41331</v>
      </c>
      <c r="C32" s="79">
        <v>0.33333333333333331</v>
      </c>
      <c r="D32" s="80">
        <v>0.66666666666666696</v>
      </c>
      <c r="E32" s="81">
        <v>0.33333333333333331</v>
      </c>
      <c r="F32" s="83">
        <f t="shared" si="2"/>
        <v>0.33333333333333365</v>
      </c>
      <c r="G32" s="68"/>
    </row>
    <row r="33" spans="1:7" ht="15.75" x14ac:dyDescent="0.25">
      <c r="A33" s="47">
        <f t="shared" si="0"/>
        <v>41332</v>
      </c>
      <c r="B33" s="60">
        <f t="shared" si="1"/>
        <v>41332</v>
      </c>
      <c r="C33" s="79">
        <v>0.33333333333333298</v>
      </c>
      <c r="D33" s="80">
        <v>0.66666666666666696</v>
      </c>
      <c r="E33" s="81">
        <v>0.33333333333333298</v>
      </c>
      <c r="F33" s="83">
        <f t="shared" si="2"/>
        <v>0.33333333333333398</v>
      </c>
      <c r="G33" s="68"/>
    </row>
    <row r="34" spans="1:7" ht="16.5" thickBot="1" x14ac:dyDescent="0.3">
      <c r="A34" s="47">
        <f t="shared" si="0"/>
        <v>41333</v>
      </c>
      <c r="B34" s="60">
        <f t="shared" si="1"/>
        <v>41333</v>
      </c>
      <c r="C34" s="79">
        <v>0.33333333333333298</v>
      </c>
      <c r="D34" s="80">
        <v>0.66666666666666663</v>
      </c>
      <c r="E34" s="81">
        <v>0.33333333333333298</v>
      </c>
      <c r="F34" s="83">
        <f t="shared" si="2"/>
        <v>0.33333333333333365</v>
      </c>
      <c r="G34" s="68"/>
    </row>
    <row r="35" spans="1:7" ht="18.75" thickBot="1" x14ac:dyDescent="0.3">
      <c r="A35" s="155" t="s">
        <v>21</v>
      </c>
      <c r="B35" s="156"/>
      <c r="C35" s="156"/>
      <c r="D35" s="156"/>
      <c r="E35" s="157"/>
      <c r="F35" s="82">
        <f>SUM(F7:F34)</f>
        <v>5.0833333333333366</v>
      </c>
      <c r="G35" s="64">
        <f>SUM(G7:G34)</f>
        <v>0.3437500000000015</v>
      </c>
    </row>
    <row r="36" spans="1:7" ht="18.75" thickBot="1" x14ac:dyDescent="0.3">
      <c r="A36" s="136" t="s">
        <v>29</v>
      </c>
      <c r="B36" s="137"/>
      <c r="C36" s="137"/>
      <c r="D36" s="137"/>
      <c r="E36" s="138"/>
      <c r="F36" s="63">
        <f>(SUM(F4:F34))-G35</f>
        <v>4.7395833333333348</v>
      </c>
    </row>
  </sheetData>
  <mergeCells count="4">
    <mergeCell ref="C5:D5"/>
    <mergeCell ref="A35:E35"/>
    <mergeCell ref="A1:G2"/>
    <mergeCell ref="A36:E3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4" workbookViewId="0">
      <selection activeCell="K32" sqref="K32"/>
    </sheetView>
  </sheetViews>
  <sheetFormatPr baseColWidth="10" defaultRowHeight="15" x14ac:dyDescent="0.25"/>
  <sheetData>
    <row r="1" spans="1:7" x14ac:dyDescent="0.25">
      <c r="A1" s="158" t="s">
        <v>24</v>
      </c>
      <c r="B1" s="159"/>
      <c r="C1" s="159"/>
      <c r="D1" s="159"/>
      <c r="E1" s="159"/>
      <c r="F1" s="159"/>
      <c r="G1" s="159"/>
    </row>
    <row r="2" spans="1:7" x14ac:dyDescent="0.25">
      <c r="A2" s="159"/>
      <c r="B2" s="159"/>
      <c r="C2" s="159"/>
      <c r="D2" s="159"/>
      <c r="E2" s="159"/>
      <c r="F2" s="159"/>
      <c r="G2" s="159"/>
    </row>
    <row r="4" spans="1:7" ht="15.75" thickBot="1" x14ac:dyDescent="0.3"/>
    <row r="5" spans="1:7" ht="18.75" thickBot="1" x14ac:dyDescent="0.3">
      <c r="A5" s="16"/>
      <c r="B5" s="16"/>
      <c r="C5" s="153" t="s">
        <v>15</v>
      </c>
      <c r="D5" s="154"/>
      <c r="E5" s="16"/>
      <c r="F5" s="16"/>
    </row>
    <row r="6" spans="1:7" ht="18.75" thickBot="1" x14ac:dyDescent="0.3">
      <c r="A6" s="17" t="s">
        <v>16</v>
      </c>
      <c r="B6" s="17" t="s">
        <v>17</v>
      </c>
      <c r="C6" s="17" t="s">
        <v>18</v>
      </c>
      <c r="D6" s="17" t="s">
        <v>19</v>
      </c>
      <c r="E6" s="17" t="s">
        <v>31</v>
      </c>
      <c r="F6" s="17" t="s">
        <v>13</v>
      </c>
      <c r="G6" s="2" t="s">
        <v>28</v>
      </c>
    </row>
    <row r="7" spans="1:7" ht="15.75" x14ac:dyDescent="0.25">
      <c r="A7" s="18">
        <v>41334</v>
      </c>
      <c r="B7" s="19">
        <v>41334</v>
      </c>
      <c r="C7" s="73">
        <v>0.33333333333333331</v>
      </c>
      <c r="D7" s="74">
        <v>0.58333333333333337</v>
      </c>
      <c r="E7" s="75">
        <v>0.25</v>
      </c>
      <c r="F7" s="94">
        <f>D7-C7</f>
        <v>0.25000000000000006</v>
      </c>
      <c r="G7" s="95"/>
    </row>
    <row r="8" spans="1:7" ht="15.75" x14ac:dyDescent="0.25">
      <c r="A8" s="41">
        <v>41335</v>
      </c>
      <c r="B8" s="42">
        <v>41335</v>
      </c>
      <c r="C8" s="76"/>
      <c r="D8" s="77"/>
      <c r="E8" s="78"/>
      <c r="F8" s="96"/>
      <c r="G8" s="97"/>
    </row>
    <row r="9" spans="1:7" ht="15.75" x14ac:dyDescent="0.25">
      <c r="A9" s="41">
        <v>41336</v>
      </c>
      <c r="B9" s="42">
        <v>41336</v>
      </c>
      <c r="C9" s="76"/>
      <c r="D9" s="77"/>
      <c r="E9" s="78"/>
      <c r="F9" s="96"/>
      <c r="G9" s="97"/>
    </row>
    <row r="10" spans="1:7" ht="15.75" x14ac:dyDescent="0.25">
      <c r="A10" s="18">
        <v>41337</v>
      </c>
      <c r="B10" s="19">
        <v>41337</v>
      </c>
      <c r="C10" s="79">
        <v>0.33333333333333331</v>
      </c>
      <c r="D10" s="80">
        <v>0.64583333333333337</v>
      </c>
      <c r="E10" s="81">
        <v>0.33333333333333331</v>
      </c>
      <c r="F10" s="94">
        <f t="shared" ref="F10:F34" si="0">D10-C10</f>
        <v>0.31250000000000006</v>
      </c>
      <c r="G10" s="95"/>
    </row>
    <row r="11" spans="1:7" ht="15.75" x14ac:dyDescent="0.25">
      <c r="A11" s="18">
        <v>41338</v>
      </c>
      <c r="B11" s="19">
        <v>41338</v>
      </c>
      <c r="C11" s="79">
        <v>0.33333333333333331</v>
      </c>
      <c r="D11" s="80">
        <v>0.64583333333333337</v>
      </c>
      <c r="E11" s="81">
        <v>0.33333333333333331</v>
      </c>
      <c r="F11" s="94">
        <f t="shared" si="0"/>
        <v>0.31250000000000006</v>
      </c>
      <c r="G11" s="95"/>
    </row>
    <row r="12" spans="1:7" ht="15.75" x14ac:dyDescent="0.25">
      <c r="A12" s="18">
        <v>41339</v>
      </c>
      <c r="B12" s="19">
        <v>41339</v>
      </c>
      <c r="C12" s="79">
        <v>0.33333333333333298</v>
      </c>
      <c r="D12" s="80">
        <v>0.66666666666666696</v>
      </c>
      <c r="E12" s="81">
        <v>0.33333333333333298</v>
      </c>
      <c r="F12" s="94">
        <f t="shared" si="0"/>
        <v>0.33333333333333398</v>
      </c>
      <c r="G12" s="95"/>
    </row>
    <row r="13" spans="1:7" ht="15.75" x14ac:dyDescent="0.25">
      <c r="A13" s="18">
        <v>41340</v>
      </c>
      <c r="B13" s="19">
        <v>41340</v>
      </c>
      <c r="C13" s="79">
        <v>0.33333333333333298</v>
      </c>
      <c r="D13" s="80">
        <v>0.66666666666666696</v>
      </c>
      <c r="E13" s="81">
        <v>0.33333333333333298</v>
      </c>
      <c r="F13" s="94">
        <f t="shared" si="0"/>
        <v>0.33333333333333398</v>
      </c>
      <c r="G13" s="95"/>
    </row>
    <row r="14" spans="1:7" ht="15.75" x14ac:dyDescent="0.25">
      <c r="A14" s="18">
        <v>41341</v>
      </c>
      <c r="B14" s="19">
        <v>41341</v>
      </c>
      <c r="C14" s="79">
        <v>0.33333333333333298</v>
      </c>
      <c r="D14" s="80">
        <v>0.58333333333333337</v>
      </c>
      <c r="E14" s="81">
        <v>0.25</v>
      </c>
      <c r="F14" s="94">
        <f t="shared" si="0"/>
        <v>0.25000000000000039</v>
      </c>
      <c r="G14" s="95"/>
    </row>
    <row r="15" spans="1:7" ht="15.75" x14ac:dyDescent="0.25">
      <c r="A15" s="41">
        <v>41342</v>
      </c>
      <c r="B15" s="42">
        <v>41342</v>
      </c>
      <c r="C15" s="76"/>
      <c r="D15" s="77"/>
      <c r="E15" s="78"/>
      <c r="F15" s="96"/>
      <c r="G15" s="97"/>
    </row>
    <row r="16" spans="1:7" ht="15.75" x14ac:dyDescent="0.25">
      <c r="A16" s="41">
        <v>41343</v>
      </c>
      <c r="B16" s="42">
        <v>41343</v>
      </c>
      <c r="C16" s="76"/>
      <c r="D16" s="77"/>
      <c r="E16" s="78"/>
      <c r="F16" s="96"/>
      <c r="G16" s="97"/>
    </row>
    <row r="17" spans="1:11" ht="15.75" x14ac:dyDescent="0.25">
      <c r="A17" s="18">
        <v>41344</v>
      </c>
      <c r="B17" s="19">
        <v>41344</v>
      </c>
      <c r="C17" s="79">
        <v>0.33333333333333298</v>
      </c>
      <c r="D17" s="80">
        <v>0.625</v>
      </c>
      <c r="E17" s="81">
        <v>0.33333333333333331</v>
      </c>
      <c r="F17" s="94">
        <f t="shared" si="0"/>
        <v>0.29166666666666702</v>
      </c>
      <c r="G17" s="95"/>
    </row>
    <row r="18" spans="1:11" ht="15.75" x14ac:dyDescent="0.25">
      <c r="A18" s="18">
        <v>41345</v>
      </c>
      <c r="B18" s="19">
        <v>41345</v>
      </c>
      <c r="C18" s="79">
        <v>0.33333333333333298</v>
      </c>
      <c r="D18" s="80">
        <v>0.66666666666666696</v>
      </c>
      <c r="E18" s="81">
        <v>0.33333333333333331</v>
      </c>
      <c r="F18" s="94">
        <f t="shared" si="0"/>
        <v>0.33333333333333398</v>
      </c>
      <c r="G18" s="95"/>
    </row>
    <row r="19" spans="1:11" ht="15.75" x14ac:dyDescent="0.25">
      <c r="A19" s="18">
        <v>41346</v>
      </c>
      <c r="B19" s="19">
        <v>41346</v>
      </c>
      <c r="C19" s="79">
        <v>0.33333333333333298</v>
      </c>
      <c r="D19" s="80">
        <v>0.75</v>
      </c>
      <c r="E19" s="81">
        <v>0.33333333333333298</v>
      </c>
      <c r="F19" s="94">
        <f t="shared" si="0"/>
        <v>0.41666666666666702</v>
      </c>
      <c r="G19" s="95">
        <f t="shared" ref="G19:G32" si="1">F19-E19</f>
        <v>8.3333333333334036E-2</v>
      </c>
    </row>
    <row r="20" spans="1:11" ht="15.75" x14ac:dyDescent="0.25">
      <c r="A20" s="18">
        <v>41347</v>
      </c>
      <c r="B20" s="19">
        <v>41347</v>
      </c>
      <c r="C20" s="79">
        <v>0.33333333333333298</v>
      </c>
      <c r="D20" s="80">
        <v>0.66666666666666696</v>
      </c>
      <c r="E20" s="81">
        <v>0.33333333333333298</v>
      </c>
      <c r="F20" s="94">
        <f t="shared" si="0"/>
        <v>0.33333333333333398</v>
      </c>
      <c r="G20" s="95"/>
    </row>
    <row r="21" spans="1:11" ht="15.75" x14ac:dyDescent="0.25">
      <c r="A21" s="18">
        <v>41348</v>
      </c>
      <c r="B21" s="19">
        <v>41348</v>
      </c>
      <c r="C21" s="79">
        <v>0.33333333333333298</v>
      </c>
      <c r="D21" s="80">
        <v>0.58333333333333337</v>
      </c>
      <c r="E21" s="81">
        <v>0.25</v>
      </c>
      <c r="F21" s="94">
        <f t="shared" si="0"/>
        <v>0.25000000000000039</v>
      </c>
      <c r="G21" s="95"/>
    </row>
    <row r="22" spans="1:11" ht="15.75" x14ac:dyDescent="0.25">
      <c r="A22" s="41">
        <v>41349</v>
      </c>
      <c r="B22" s="42">
        <v>41349</v>
      </c>
      <c r="C22" s="76"/>
      <c r="D22" s="77"/>
      <c r="E22" s="78"/>
      <c r="F22" s="96"/>
      <c r="G22" s="97"/>
    </row>
    <row r="23" spans="1:11" ht="15.75" x14ac:dyDescent="0.25">
      <c r="A23" s="41">
        <v>41350</v>
      </c>
      <c r="B23" s="42">
        <v>41350</v>
      </c>
      <c r="C23" s="76"/>
      <c r="D23" s="77"/>
      <c r="E23" s="78"/>
      <c r="F23" s="96"/>
      <c r="G23" s="97"/>
    </row>
    <row r="24" spans="1:11" ht="15.75" x14ac:dyDescent="0.25">
      <c r="A24" s="18">
        <v>41351</v>
      </c>
      <c r="B24" s="19">
        <v>41351</v>
      </c>
      <c r="C24" s="79">
        <v>0.33333333333333298</v>
      </c>
      <c r="D24" s="80">
        <v>0.79166666666666663</v>
      </c>
      <c r="E24" s="81">
        <v>0.33333333333333331</v>
      </c>
      <c r="F24" s="94">
        <f t="shared" si="0"/>
        <v>0.45833333333333365</v>
      </c>
      <c r="G24" s="95">
        <f t="shared" si="1"/>
        <v>0.12500000000000033</v>
      </c>
    </row>
    <row r="25" spans="1:11" ht="15.75" x14ac:dyDescent="0.25">
      <c r="A25" s="18">
        <v>41352</v>
      </c>
      <c r="B25" s="19">
        <v>41352</v>
      </c>
      <c r="C25" s="79">
        <v>0.33333333333333298</v>
      </c>
      <c r="D25" s="80">
        <v>0.75</v>
      </c>
      <c r="E25" s="81">
        <v>0.33333333333333331</v>
      </c>
      <c r="F25" s="94">
        <f t="shared" si="0"/>
        <v>0.41666666666666702</v>
      </c>
      <c r="G25" s="95">
        <f t="shared" si="1"/>
        <v>8.3333333333333703E-2</v>
      </c>
    </row>
    <row r="26" spans="1:11" ht="15.75" x14ac:dyDescent="0.25">
      <c r="A26" s="18">
        <v>41353</v>
      </c>
      <c r="B26" s="19">
        <v>41353</v>
      </c>
      <c r="C26" s="79">
        <v>0.33333333333333298</v>
      </c>
      <c r="D26" s="80">
        <v>0.64583333333333337</v>
      </c>
      <c r="E26" s="81">
        <v>0.33333333333333298</v>
      </c>
      <c r="F26" s="94">
        <f t="shared" si="0"/>
        <v>0.31250000000000039</v>
      </c>
      <c r="G26" s="95"/>
    </row>
    <row r="27" spans="1:11" ht="15.75" x14ac:dyDescent="0.25">
      <c r="A27" s="18">
        <v>41354</v>
      </c>
      <c r="B27" s="19">
        <v>41354</v>
      </c>
      <c r="C27" s="79">
        <v>0.33333333333333298</v>
      </c>
      <c r="D27" s="80">
        <v>0.64583333333333337</v>
      </c>
      <c r="E27" s="81">
        <v>0.33333333333333298</v>
      </c>
      <c r="F27" s="94">
        <f t="shared" si="0"/>
        <v>0.31250000000000039</v>
      </c>
      <c r="G27" s="95"/>
      <c r="K27" s="111"/>
    </row>
    <row r="28" spans="1:11" ht="15.75" x14ac:dyDescent="0.25">
      <c r="A28" s="18">
        <v>41355</v>
      </c>
      <c r="B28" s="19">
        <v>41355</v>
      </c>
      <c r="C28" s="79">
        <v>0.33333333333333298</v>
      </c>
      <c r="D28" s="80">
        <v>0.54166666666666663</v>
      </c>
      <c r="E28" s="81">
        <v>0.25</v>
      </c>
      <c r="F28" s="94">
        <f t="shared" si="0"/>
        <v>0.20833333333333365</v>
      </c>
      <c r="G28" s="95"/>
    </row>
    <row r="29" spans="1:11" ht="15.75" x14ac:dyDescent="0.25">
      <c r="A29" s="41">
        <v>41356</v>
      </c>
      <c r="B29" s="42">
        <v>41356</v>
      </c>
      <c r="C29" s="76"/>
      <c r="D29" s="77"/>
      <c r="E29" s="78"/>
      <c r="F29" s="96"/>
      <c r="G29" s="97"/>
    </row>
    <row r="30" spans="1:11" ht="15.75" x14ac:dyDescent="0.25">
      <c r="A30" s="41">
        <v>41357</v>
      </c>
      <c r="B30" s="42">
        <v>41357</v>
      </c>
      <c r="C30" s="76"/>
      <c r="D30" s="77"/>
      <c r="E30" s="78"/>
      <c r="F30" s="96"/>
      <c r="G30" s="97"/>
    </row>
    <row r="31" spans="1:11" ht="15.75" x14ac:dyDescent="0.25">
      <c r="A31" s="18">
        <v>41358</v>
      </c>
      <c r="B31" s="19">
        <v>41358</v>
      </c>
      <c r="C31" s="79">
        <v>0.33333333333333298</v>
      </c>
      <c r="D31" s="80">
        <v>0.70833333333333337</v>
      </c>
      <c r="E31" s="81">
        <v>0.33333333333333331</v>
      </c>
      <c r="F31" s="94">
        <f t="shared" si="0"/>
        <v>0.37500000000000039</v>
      </c>
      <c r="G31" s="95">
        <f t="shared" si="1"/>
        <v>4.1666666666667074E-2</v>
      </c>
    </row>
    <row r="32" spans="1:11" ht="15.75" x14ac:dyDescent="0.25">
      <c r="A32" s="18">
        <v>41359</v>
      </c>
      <c r="B32" s="19">
        <v>41359</v>
      </c>
      <c r="C32" s="79">
        <v>0.33333333333333298</v>
      </c>
      <c r="D32" s="80">
        <v>0.70833333333333337</v>
      </c>
      <c r="E32" s="81">
        <v>0.33333333333333331</v>
      </c>
      <c r="F32" s="94">
        <f t="shared" si="0"/>
        <v>0.37500000000000039</v>
      </c>
      <c r="G32" s="95">
        <f t="shared" si="1"/>
        <v>4.1666666666667074E-2</v>
      </c>
    </row>
    <row r="33" spans="1:7" ht="15.75" x14ac:dyDescent="0.25">
      <c r="A33" s="18">
        <v>41360</v>
      </c>
      <c r="B33" s="19">
        <v>41360</v>
      </c>
      <c r="C33" s="79">
        <v>0.33333333333333298</v>
      </c>
      <c r="D33" s="80">
        <v>0.66666666666666696</v>
      </c>
      <c r="E33" s="81">
        <v>0.33333333333333298</v>
      </c>
      <c r="F33" s="94">
        <f t="shared" si="0"/>
        <v>0.33333333333333398</v>
      </c>
      <c r="G33" s="95"/>
    </row>
    <row r="34" spans="1:7" ht="15.75" x14ac:dyDescent="0.25">
      <c r="A34" s="18">
        <v>41361</v>
      </c>
      <c r="B34" s="19">
        <v>41361</v>
      </c>
      <c r="C34" s="79">
        <v>0.33333333333333298</v>
      </c>
      <c r="D34" s="80">
        <v>0.66666666666666696</v>
      </c>
      <c r="E34" s="81">
        <v>0.33333333333333298</v>
      </c>
      <c r="F34" s="94">
        <f t="shared" si="0"/>
        <v>0.33333333333333398</v>
      </c>
      <c r="G34" s="95"/>
    </row>
    <row r="35" spans="1:7" ht="15.75" x14ac:dyDescent="0.25">
      <c r="A35" s="18">
        <v>41362</v>
      </c>
      <c r="B35" s="19">
        <v>41362</v>
      </c>
      <c r="C35" s="161" t="s">
        <v>32</v>
      </c>
      <c r="D35" s="162"/>
      <c r="E35" s="162"/>
      <c r="F35" s="162"/>
      <c r="G35" s="163"/>
    </row>
    <row r="36" spans="1:7" ht="15.75" x14ac:dyDescent="0.25">
      <c r="A36" s="41">
        <v>41363</v>
      </c>
      <c r="B36" s="42">
        <v>41363</v>
      </c>
      <c r="C36" s="76"/>
      <c r="D36" s="77"/>
      <c r="E36" s="78"/>
      <c r="F36" s="96"/>
      <c r="G36" s="98"/>
    </row>
    <row r="37" spans="1:7" ht="16.5" thickBot="1" x14ac:dyDescent="0.3">
      <c r="A37" s="41">
        <v>41364</v>
      </c>
      <c r="B37" s="42">
        <v>41364</v>
      </c>
      <c r="C37" s="91"/>
      <c r="D37" s="92"/>
      <c r="E37" s="93"/>
      <c r="F37" s="96"/>
      <c r="G37" s="99"/>
    </row>
    <row r="38" spans="1:7" ht="18.75" thickBot="1" x14ac:dyDescent="0.3">
      <c r="A38" s="155" t="s">
        <v>21</v>
      </c>
      <c r="B38" s="156"/>
      <c r="C38" s="156"/>
      <c r="D38" s="156"/>
      <c r="E38" s="160"/>
      <c r="F38" s="82">
        <f>SUM(F7:F34)</f>
        <v>6.5416666666666732</v>
      </c>
      <c r="G38" s="64">
        <f>SUM(G7:G37)</f>
        <v>0.37500000000000222</v>
      </c>
    </row>
    <row r="39" spans="1:7" ht="18.75" thickBot="1" x14ac:dyDescent="0.3">
      <c r="A39" s="136" t="s">
        <v>29</v>
      </c>
      <c r="B39" s="137"/>
      <c r="C39" s="137"/>
      <c r="D39" s="137"/>
      <c r="E39" s="138"/>
      <c r="F39" s="63">
        <f>(SUM(F7:F37))-G38</f>
        <v>6.1666666666666714</v>
      </c>
    </row>
  </sheetData>
  <mergeCells count="5">
    <mergeCell ref="C5:D5"/>
    <mergeCell ref="A38:E38"/>
    <mergeCell ref="A1:G2"/>
    <mergeCell ref="A39:E39"/>
    <mergeCell ref="C35:G35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4" workbookViewId="0">
      <selection activeCell="K8" sqref="K8"/>
    </sheetView>
  </sheetViews>
  <sheetFormatPr baseColWidth="10" defaultRowHeight="15" x14ac:dyDescent="0.25"/>
  <sheetData>
    <row r="1" spans="1:7" x14ac:dyDescent="0.25">
      <c r="A1" s="158" t="s">
        <v>25</v>
      </c>
      <c r="B1" s="159"/>
      <c r="C1" s="159"/>
      <c r="D1" s="159"/>
      <c r="E1" s="159"/>
      <c r="F1" s="159"/>
      <c r="G1" s="159"/>
    </row>
    <row r="2" spans="1:7" x14ac:dyDescent="0.25">
      <c r="A2" s="159"/>
      <c r="B2" s="159"/>
      <c r="C2" s="159"/>
      <c r="D2" s="159"/>
      <c r="E2" s="159"/>
      <c r="F2" s="159"/>
      <c r="G2" s="159"/>
    </row>
    <row r="4" spans="1:7" ht="15.75" thickBot="1" x14ac:dyDescent="0.3"/>
    <row r="5" spans="1:7" ht="18.75" thickBot="1" x14ac:dyDescent="0.3">
      <c r="A5" s="20"/>
      <c r="B5" s="20"/>
      <c r="C5" s="153" t="s">
        <v>15</v>
      </c>
      <c r="D5" s="154"/>
      <c r="E5" s="20"/>
      <c r="F5" s="20"/>
    </row>
    <row r="6" spans="1:7" ht="18.75" thickBot="1" x14ac:dyDescent="0.3">
      <c r="A6" s="21" t="s">
        <v>16</v>
      </c>
      <c r="B6" s="21" t="s">
        <v>17</v>
      </c>
      <c r="C6" s="21" t="s">
        <v>18</v>
      </c>
      <c r="D6" s="21" t="s">
        <v>19</v>
      </c>
      <c r="E6" s="21" t="s">
        <v>31</v>
      </c>
      <c r="F6" s="21" t="s">
        <v>13</v>
      </c>
      <c r="G6" s="2" t="s">
        <v>28</v>
      </c>
    </row>
    <row r="7" spans="1:7" ht="15.75" x14ac:dyDescent="0.25">
      <c r="A7" s="33">
        <v>41365</v>
      </c>
      <c r="B7" s="34">
        <v>41365</v>
      </c>
      <c r="C7" s="164" t="s">
        <v>36</v>
      </c>
      <c r="D7" s="165"/>
      <c r="E7" s="165"/>
      <c r="F7" s="165"/>
      <c r="G7" s="166"/>
    </row>
    <row r="8" spans="1:7" ht="15.75" x14ac:dyDescent="0.25">
      <c r="A8" s="33">
        <v>41366</v>
      </c>
      <c r="B8" s="34">
        <v>41366</v>
      </c>
      <c r="C8" s="79">
        <v>0.33333333333333331</v>
      </c>
      <c r="D8" s="80">
        <v>0.66666666666666663</v>
      </c>
      <c r="E8" s="81">
        <v>0.33333333333333331</v>
      </c>
      <c r="F8" s="94">
        <f>D8-C8</f>
        <v>0.33333333333333331</v>
      </c>
      <c r="G8" s="95"/>
    </row>
    <row r="9" spans="1:7" ht="15.75" x14ac:dyDescent="0.25">
      <c r="A9" s="33">
        <v>41367</v>
      </c>
      <c r="B9" s="34">
        <v>41367</v>
      </c>
      <c r="C9" s="73">
        <v>0.33333333333333298</v>
      </c>
      <c r="D9" s="74">
        <v>0.77083333333333337</v>
      </c>
      <c r="E9" s="75">
        <v>0.33333333333333298</v>
      </c>
      <c r="F9" s="94">
        <f t="shared" ref="F9:F36" si="0">D9-C9</f>
        <v>0.43750000000000039</v>
      </c>
      <c r="G9" s="95">
        <f t="shared" ref="G9:G36" si="1">F9-E9</f>
        <v>0.10416666666666741</v>
      </c>
    </row>
    <row r="10" spans="1:7" ht="15.75" x14ac:dyDescent="0.25">
      <c r="A10" s="33">
        <v>41368</v>
      </c>
      <c r="B10" s="34">
        <v>41368</v>
      </c>
      <c r="C10" s="79">
        <v>0.33333333333333298</v>
      </c>
      <c r="D10" s="80">
        <v>0.71875</v>
      </c>
      <c r="E10" s="81">
        <v>0.33333333333333298</v>
      </c>
      <c r="F10" s="94">
        <f t="shared" si="0"/>
        <v>0.38541666666666702</v>
      </c>
      <c r="G10" s="95">
        <f t="shared" si="1"/>
        <v>5.2083333333334036E-2</v>
      </c>
    </row>
    <row r="11" spans="1:7" ht="15.75" x14ac:dyDescent="0.25">
      <c r="A11" s="33">
        <v>41369</v>
      </c>
      <c r="B11" s="34">
        <v>41369</v>
      </c>
      <c r="C11" s="73">
        <v>0.33333333333333298</v>
      </c>
      <c r="D11" s="74">
        <v>0.625</v>
      </c>
      <c r="E11" s="81">
        <v>0.25</v>
      </c>
      <c r="F11" s="94">
        <f t="shared" si="0"/>
        <v>0.29166666666666702</v>
      </c>
      <c r="G11" s="95">
        <f t="shared" si="1"/>
        <v>4.1666666666667018E-2</v>
      </c>
    </row>
    <row r="12" spans="1:7" ht="15.75" x14ac:dyDescent="0.25">
      <c r="A12" s="41">
        <v>41370</v>
      </c>
      <c r="B12" s="42">
        <v>41370</v>
      </c>
      <c r="C12" s="76"/>
      <c r="D12" s="77"/>
      <c r="E12" s="78"/>
      <c r="F12" s="96"/>
      <c r="G12" s="97"/>
    </row>
    <row r="13" spans="1:7" ht="15.75" x14ac:dyDescent="0.25">
      <c r="A13" s="41">
        <v>41371</v>
      </c>
      <c r="B13" s="42">
        <v>41371</v>
      </c>
      <c r="C13" s="105"/>
      <c r="D13" s="106"/>
      <c r="E13" s="78"/>
      <c r="F13" s="96"/>
      <c r="G13" s="97"/>
    </row>
    <row r="14" spans="1:7" ht="15.75" x14ac:dyDescent="0.25">
      <c r="A14" s="33">
        <v>41372</v>
      </c>
      <c r="B14" s="34">
        <v>41372</v>
      </c>
      <c r="C14" s="79">
        <v>0.33333333333333298</v>
      </c>
      <c r="D14" s="80">
        <v>0.6875</v>
      </c>
      <c r="E14" s="75">
        <v>0.33333333333333331</v>
      </c>
      <c r="F14" s="94">
        <f t="shared" si="0"/>
        <v>0.35416666666666702</v>
      </c>
      <c r="G14" s="95">
        <f t="shared" si="1"/>
        <v>2.0833333333333703E-2</v>
      </c>
    </row>
    <row r="15" spans="1:7" ht="15.75" x14ac:dyDescent="0.25">
      <c r="A15" s="33">
        <v>41373</v>
      </c>
      <c r="B15" s="34">
        <v>41373</v>
      </c>
      <c r="C15" s="73">
        <v>0.33333333333333298</v>
      </c>
      <c r="D15" s="74">
        <v>0.625</v>
      </c>
      <c r="E15" s="81">
        <v>0.33333333333333331</v>
      </c>
      <c r="F15" s="94">
        <f t="shared" si="0"/>
        <v>0.29166666666666702</v>
      </c>
      <c r="G15" s="95"/>
    </row>
    <row r="16" spans="1:7" ht="15.75" x14ac:dyDescent="0.25">
      <c r="A16" s="33">
        <v>41374</v>
      </c>
      <c r="B16" s="34">
        <v>41374</v>
      </c>
      <c r="C16" s="79">
        <v>0.33333333333333298</v>
      </c>
      <c r="D16" s="80">
        <v>0.70833333333333337</v>
      </c>
      <c r="E16" s="75">
        <v>0.33333333333333298</v>
      </c>
      <c r="F16" s="94">
        <f t="shared" si="0"/>
        <v>0.37500000000000039</v>
      </c>
      <c r="G16" s="95">
        <f t="shared" si="1"/>
        <v>4.1666666666667407E-2</v>
      </c>
    </row>
    <row r="17" spans="1:7" ht="15.75" x14ac:dyDescent="0.25">
      <c r="A17" s="33">
        <v>41375</v>
      </c>
      <c r="B17" s="34">
        <v>41375</v>
      </c>
      <c r="C17" s="73">
        <v>0.33333333333333298</v>
      </c>
      <c r="D17" s="74">
        <v>0.72916666666666663</v>
      </c>
      <c r="E17" s="81">
        <v>0.33333333333333298</v>
      </c>
      <c r="F17" s="94">
        <f t="shared" si="0"/>
        <v>0.39583333333333365</v>
      </c>
      <c r="G17" s="95">
        <f t="shared" si="1"/>
        <v>6.2500000000000666E-2</v>
      </c>
    </row>
    <row r="18" spans="1:7" ht="15.75" x14ac:dyDescent="0.25">
      <c r="A18" s="33">
        <v>41376</v>
      </c>
      <c r="B18" s="34">
        <v>41376</v>
      </c>
      <c r="C18" s="79">
        <v>0.33333333333333298</v>
      </c>
      <c r="D18" s="80">
        <v>0.58333333333333337</v>
      </c>
      <c r="E18" s="81">
        <v>0.25</v>
      </c>
      <c r="F18" s="94">
        <f t="shared" si="0"/>
        <v>0.25000000000000039</v>
      </c>
      <c r="G18" s="95"/>
    </row>
    <row r="19" spans="1:7" ht="15.75" x14ac:dyDescent="0.25">
      <c r="A19" s="41">
        <v>41377</v>
      </c>
      <c r="B19" s="42">
        <v>41377</v>
      </c>
      <c r="C19" s="105"/>
      <c r="D19" s="106"/>
      <c r="E19" s="78"/>
      <c r="F19" s="96"/>
      <c r="G19" s="97"/>
    </row>
    <row r="20" spans="1:7" ht="15.75" x14ac:dyDescent="0.25">
      <c r="A20" s="41">
        <v>41378</v>
      </c>
      <c r="B20" s="42">
        <v>41378</v>
      </c>
      <c r="C20" s="76"/>
      <c r="D20" s="77"/>
      <c r="E20" s="78"/>
      <c r="F20" s="96"/>
      <c r="G20" s="97"/>
    </row>
    <row r="21" spans="1:7" ht="15.75" x14ac:dyDescent="0.25">
      <c r="A21" s="33">
        <v>41379</v>
      </c>
      <c r="B21" s="34">
        <v>41379</v>
      </c>
      <c r="C21" s="73">
        <v>0.33333333333333298</v>
      </c>
      <c r="D21" s="74">
        <v>0.75</v>
      </c>
      <c r="E21" s="75">
        <v>0.33333333333333331</v>
      </c>
      <c r="F21" s="94">
        <f t="shared" si="0"/>
        <v>0.41666666666666702</v>
      </c>
      <c r="G21" s="95">
        <f t="shared" si="1"/>
        <v>8.3333333333333703E-2</v>
      </c>
    </row>
    <row r="22" spans="1:7" ht="15.75" x14ac:dyDescent="0.25">
      <c r="A22" s="33">
        <v>41380</v>
      </c>
      <c r="B22" s="34">
        <v>41380</v>
      </c>
      <c r="C22" s="79">
        <v>0.33333333333333298</v>
      </c>
      <c r="D22" s="80">
        <v>0.625</v>
      </c>
      <c r="E22" s="81">
        <v>0.33333333333333331</v>
      </c>
      <c r="F22" s="94">
        <f t="shared" si="0"/>
        <v>0.29166666666666702</v>
      </c>
      <c r="G22" s="95"/>
    </row>
    <row r="23" spans="1:7" ht="15.75" x14ac:dyDescent="0.25">
      <c r="A23" s="33">
        <v>41381</v>
      </c>
      <c r="B23" s="34">
        <v>41381</v>
      </c>
      <c r="C23" s="73">
        <v>0.33333333333333298</v>
      </c>
      <c r="D23" s="74">
        <v>0.6875</v>
      </c>
      <c r="E23" s="75">
        <v>0.33333333333333298</v>
      </c>
      <c r="F23" s="94">
        <f t="shared" si="0"/>
        <v>0.35416666666666702</v>
      </c>
      <c r="G23" s="95">
        <f t="shared" si="1"/>
        <v>2.0833333333334036E-2</v>
      </c>
    </row>
    <row r="24" spans="1:7" ht="15.75" x14ac:dyDescent="0.25">
      <c r="A24" s="33">
        <v>41382</v>
      </c>
      <c r="B24" s="34">
        <v>41382</v>
      </c>
      <c r="C24" s="79">
        <v>0.33333333333333298</v>
      </c>
      <c r="D24" s="80">
        <v>0.72916666666666663</v>
      </c>
      <c r="E24" s="81">
        <v>0.33333333333333298</v>
      </c>
      <c r="F24" s="94">
        <f t="shared" si="0"/>
        <v>0.39583333333333365</v>
      </c>
      <c r="G24" s="95">
        <f t="shared" si="1"/>
        <v>6.2500000000000666E-2</v>
      </c>
    </row>
    <row r="25" spans="1:7" ht="15.75" x14ac:dyDescent="0.25">
      <c r="A25" s="33">
        <v>41383</v>
      </c>
      <c r="B25" s="34">
        <v>41383</v>
      </c>
      <c r="C25" s="73">
        <v>0.33333333333333298</v>
      </c>
      <c r="D25" s="74">
        <v>0.52083333333333337</v>
      </c>
      <c r="E25" s="81">
        <v>0.25</v>
      </c>
      <c r="F25" s="94">
        <f t="shared" si="0"/>
        <v>0.18750000000000039</v>
      </c>
      <c r="G25" s="95"/>
    </row>
    <row r="26" spans="1:7" ht="15.75" x14ac:dyDescent="0.25">
      <c r="A26" s="41">
        <v>41384</v>
      </c>
      <c r="B26" s="42">
        <v>41384</v>
      </c>
      <c r="C26" s="76"/>
      <c r="D26" s="77"/>
      <c r="E26" s="78"/>
      <c r="F26" s="96"/>
      <c r="G26" s="97"/>
    </row>
    <row r="27" spans="1:7" ht="15.75" x14ac:dyDescent="0.25">
      <c r="A27" s="41">
        <v>41385</v>
      </c>
      <c r="B27" s="42">
        <v>41385</v>
      </c>
      <c r="C27" s="105"/>
      <c r="D27" s="106"/>
      <c r="E27" s="78"/>
      <c r="F27" s="96"/>
      <c r="G27" s="97"/>
    </row>
    <row r="28" spans="1:7" ht="15.75" x14ac:dyDescent="0.25">
      <c r="A28" s="47">
        <v>41386</v>
      </c>
      <c r="B28" s="34">
        <v>41386</v>
      </c>
      <c r="C28" s="79">
        <v>0.33333333333333298</v>
      </c>
      <c r="D28" s="80">
        <v>0.64583333333333337</v>
      </c>
      <c r="E28" s="75">
        <v>0.33333333333333331</v>
      </c>
      <c r="F28" s="94">
        <f t="shared" si="0"/>
        <v>0.31250000000000039</v>
      </c>
      <c r="G28" s="95"/>
    </row>
    <row r="29" spans="1:7" ht="15.75" x14ac:dyDescent="0.25">
      <c r="A29" s="33">
        <v>41387</v>
      </c>
      <c r="B29" s="34">
        <v>41387</v>
      </c>
      <c r="C29" s="73">
        <v>0.33333333333333298</v>
      </c>
      <c r="D29" s="74">
        <v>0.66666666666666696</v>
      </c>
      <c r="E29" s="81">
        <v>0.33333333333333331</v>
      </c>
      <c r="F29" s="94">
        <f t="shared" si="0"/>
        <v>0.33333333333333398</v>
      </c>
      <c r="G29" s="95"/>
    </row>
    <row r="30" spans="1:7" ht="15.75" x14ac:dyDescent="0.25">
      <c r="A30" s="33">
        <v>41388</v>
      </c>
      <c r="B30" s="34">
        <v>41388</v>
      </c>
      <c r="C30" s="79">
        <v>0.33333333333333298</v>
      </c>
      <c r="D30" s="80">
        <v>0.625</v>
      </c>
      <c r="E30" s="75">
        <v>0.33333333333333298</v>
      </c>
      <c r="F30" s="94">
        <f t="shared" si="0"/>
        <v>0.29166666666666702</v>
      </c>
      <c r="G30" s="95"/>
    </row>
    <row r="31" spans="1:7" ht="15.75" x14ac:dyDescent="0.25">
      <c r="A31" s="33">
        <v>41389</v>
      </c>
      <c r="B31" s="34">
        <v>41389</v>
      </c>
      <c r="C31" s="73">
        <v>0.33333333333333298</v>
      </c>
      <c r="D31" s="74">
        <v>0.64583333333333337</v>
      </c>
      <c r="E31" s="81">
        <v>0.33333333333333298</v>
      </c>
      <c r="F31" s="94">
        <f t="shared" si="0"/>
        <v>0.31250000000000039</v>
      </c>
      <c r="G31" s="95"/>
    </row>
    <row r="32" spans="1:7" ht="15.75" x14ac:dyDescent="0.25">
      <c r="A32" s="33">
        <v>41390</v>
      </c>
      <c r="B32" s="34">
        <v>41390</v>
      </c>
      <c r="C32" s="79">
        <v>0.33333333333333298</v>
      </c>
      <c r="D32" s="80">
        <v>0.58333333333333337</v>
      </c>
      <c r="E32" s="81">
        <v>0.25</v>
      </c>
      <c r="F32" s="94">
        <f t="shared" si="0"/>
        <v>0.25000000000000039</v>
      </c>
      <c r="G32" s="95"/>
    </row>
    <row r="33" spans="1:7" ht="15.75" x14ac:dyDescent="0.25">
      <c r="A33" s="41">
        <v>41391</v>
      </c>
      <c r="B33" s="42">
        <v>41391</v>
      </c>
      <c r="C33" s="105"/>
      <c r="D33" s="106"/>
      <c r="E33" s="78"/>
      <c r="F33" s="96"/>
      <c r="G33" s="97"/>
    </row>
    <row r="34" spans="1:7" ht="15.75" x14ac:dyDescent="0.25">
      <c r="A34" s="41">
        <v>41392</v>
      </c>
      <c r="B34" s="42">
        <v>41392</v>
      </c>
      <c r="C34" s="76"/>
      <c r="D34" s="77"/>
      <c r="E34" s="78"/>
      <c r="F34" s="96"/>
      <c r="G34" s="97"/>
    </row>
    <row r="35" spans="1:7" ht="15.75" x14ac:dyDescent="0.25">
      <c r="A35" s="33">
        <v>41393</v>
      </c>
      <c r="B35" s="34">
        <v>41393</v>
      </c>
      <c r="C35" s="73">
        <v>0.33333333333333298</v>
      </c>
      <c r="D35" s="74">
        <v>0.66666666666666696</v>
      </c>
      <c r="E35" s="75">
        <v>0.33333333333333331</v>
      </c>
      <c r="F35" s="94">
        <f t="shared" si="0"/>
        <v>0.33333333333333398</v>
      </c>
      <c r="G35" s="95"/>
    </row>
    <row r="36" spans="1:7" ht="16.5" thickBot="1" x14ac:dyDescent="0.3">
      <c r="A36" s="33">
        <v>41394</v>
      </c>
      <c r="B36" s="34">
        <v>41394</v>
      </c>
      <c r="C36" s="79">
        <v>0.33333333333333298</v>
      </c>
      <c r="D36" s="80">
        <v>0.6875</v>
      </c>
      <c r="E36" s="81">
        <v>0.33333333333333331</v>
      </c>
      <c r="F36" s="94">
        <f t="shared" si="0"/>
        <v>0.35416666666666702</v>
      </c>
      <c r="G36" s="107">
        <f t="shared" si="1"/>
        <v>2.0833333333333703E-2</v>
      </c>
    </row>
    <row r="37" spans="1:7" ht="18.75" thickBot="1" x14ac:dyDescent="0.3">
      <c r="A37" s="155" t="s">
        <v>21</v>
      </c>
      <c r="B37" s="156"/>
      <c r="C37" s="156"/>
      <c r="D37" s="156"/>
      <c r="E37" s="157"/>
      <c r="F37" s="22">
        <f>SUM(F8:F36)</f>
        <v>6.9479166666666732</v>
      </c>
      <c r="G37" s="64">
        <f>SUM(G7:G36)</f>
        <v>0.51041666666667229</v>
      </c>
    </row>
    <row r="38" spans="1:7" ht="18.75" thickBot="1" x14ac:dyDescent="0.3">
      <c r="A38" s="136" t="s">
        <v>29</v>
      </c>
      <c r="B38" s="137"/>
      <c r="C38" s="137"/>
      <c r="D38" s="137"/>
      <c r="E38" s="138"/>
      <c r="F38" s="63">
        <f>(SUM(F6:F36))-G37</f>
        <v>6.4375000000000009</v>
      </c>
      <c r="G38" s="108"/>
    </row>
  </sheetData>
  <mergeCells count="5">
    <mergeCell ref="C5:D5"/>
    <mergeCell ref="A37:E37"/>
    <mergeCell ref="A1:G2"/>
    <mergeCell ref="A38:E38"/>
    <mergeCell ref="C7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13" workbookViewId="0">
      <selection activeCell="F38" sqref="F38"/>
    </sheetView>
  </sheetViews>
  <sheetFormatPr baseColWidth="10" defaultRowHeight="15" x14ac:dyDescent="0.25"/>
  <sheetData>
    <row r="1" spans="1:7" x14ac:dyDescent="0.25">
      <c r="A1" s="158" t="s">
        <v>26</v>
      </c>
      <c r="B1" s="159"/>
      <c r="C1" s="159"/>
      <c r="D1" s="159"/>
      <c r="E1" s="159"/>
      <c r="F1" s="159"/>
      <c r="G1" s="159"/>
    </row>
    <row r="2" spans="1:7" x14ac:dyDescent="0.25">
      <c r="A2" s="159"/>
      <c r="B2" s="159"/>
      <c r="C2" s="159"/>
      <c r="D2" s="159"/>
      <c r="E2" s="159"/>
      <c r="F2" s="159"/>
      <c r="G2" s="159"/>
    </row>
    <row r="4" spans="1:7" ht="15.75" thickBot="1" x14ac:dyDescent="0.3"/>
    <row r="5" spans="1:7" ht="18.75" thickBot="1" x14ac:dyDescent="0.3">
      <c r="A5" s="23"/>
      <c r="B5" s="23"/>
      <c r="C5" s="153" t="s">
        <v>15</v>
      </c>
      <c r="D5" s="154"/>
      <c r="E5" s="23"/>
      <c r="F5" s="23"/>
    </row>
    <row r="6" spans="1:7" ht="19.5" thickBot="1" x14ac:dyDescent="0.3">
      <c r="A6" s="24" t="s">
        <v>16</v>
      </c>
      <c r="B6" s="24" t="s">
        <v>17</v>
      </c>
      <c r="C6" s="24" t="s">
        <v>18</v>
      </c>
      <c r="D6" s="24" t="s">
        <v>19</v>
      </c>
      <c r="E6" s="24" t="s">
        <v>31</v>
      </c>
      <c r="F6" s="24" t="s">
        <v>13</v>
      </c>
      <c r="G6" s="2" t="s">
        <v>28</v>
      </c>
    </row>
    <row r="7" spans="1:7" ht="15.75" x14ac:dyDescent="0.25">
      <c r="A7" s="33">
        <v>41395</v>
      </c>
      <c r="B7" s="34">
        <v>41395</v>
      </c>
      <c r="C7" s="167" t="s">
        <v>35</v>
      </c>
      <c r="D7" s="168"/>
      <c r="E7" s="168"/>
      <c r="F7" s="168"/>
      <c r="G7" s="169"/>
    </row>
    <row r="8" spans="1:7" ht="15.75" x14ac:dyDescent="0.25">
      <c r="A8" s="33">
        <v>41396</v>
      </c>
      <c r="B8" s="34">
        <v>41396</v>
      </c>
      <c r="C8" s="27">
        <v>0.33333333333333331</v>
      </c>
      <c r="D8" s="28">
        <v>0.70833333333333337</v>
      </c>
      <c r="E8" s="36">
        <v>0.33333333333333331</v>
      </c>
      <c r="F8" s="103">
        <f t="shared" ref="F8:F35" si="0">D8-C8</f>
        <v>0.37500000000000006</v>
      </c>
      <c r="G8" s="104">
        <f t="shared" ref="G8:G33" si="1">F8-E8</f>
        <v>4.1666666666666741E-2</v>
      </c>
    </row>
    <row r="9" spans="1:7" ht="15.75" x14ac:dyDescent="0.25">
      <c r="A9" s="33">
        <v>41397</v>
      </c>
      <c r="B9" s="115">
        <v>41397</v>
      </c>
      <c r="C9" s="112"/>
      <c r="D9" s="113"/>
      <c r="E9" s="114"/>
      <c r="F9" s="114"/>
      <c r="G9" s="112"/>
    </row>
    <row r="10" spans="1:7" ht="15.75" x14ac:dyDescent="0.25">
      <c r="A10" s="122">
        <v>41398</v>
      </c>
      <c r="B10" s="123">
        <v>41398</v>
      </c>
      <c r="C10" s="116"/>
      <c r="D10" s="117"/>
      <c r="E10" s="118"/>
      <c r="F10" s="129"/>
      <c r="G10" s="130"/>
    </row>
    <row r="11" spans="1:7" ht="15.75" x14ac:dyDescent="0.25">
      <c r="A11" s="122">
        <v>41399</v>
      </c>
      <c r="B11" s="123">
        <v>41399</v>
      </c>
      <c r="C11" s="124"/>
      <c r="D11" s="125"/>
      <c r="E11" s="118"/>
      <c r="F11" s="129"/>
      <c r="G11" s="130"/>
    </row>
    <row r="12" spans="1:7" ht="15.75" x14ac:dyDescent="0.25">
      <c r="A12" s="33">
        <v>41400</v>
      </c>
      <c r="B12" s="34">
        <v>41400</v>
      </c>
      <c r="C12" s="27">
        <v>0.33333333333333298</v>
      </c>
      <c r="D12" s="28">
        <v>0.66666666666666696</v>
      </c>
      <c r="E12" s="36">
        <v>0.33333333333333331</v>
      </c>
      <c r="F12" s="103">
        <f t="shared" si="0"/>
        <v>0.33333333333333398</v>
      </c>
      <c r="G12" s="104"/>
    </row>
    <row r="13" spans="1:7" ht="15.75" x14ac:dyDescent="0.25">
      <c r="A13" s="33">
        <v>41401</v>
      </c>
      <c r="B13" s="34">
        <v>41401</v>
      </c>
      <c r="C13" s="31">
        <v>0.33333333333333298</v>
      </c>
      <c r="D13" s="32">
        <v>0.66666666666666696</v>
      </c>
      <c r="E13" s="36">
        <v>0.33333333333333331</v>
      </c>
      <c r="F13" s="103">
        <f t="shared" si="0"/>
        <v>0.33333333333333398</v>
      </c>
      <c r="G13" s="104"/>
    </row>
    <row r="14" spans="1:7" ht="15.75" x14ac:dyDescent="0.25">
      <c r="A14" s="33">
        <v>41402</v>
      </c>
      <c r="B14" s="34">
        <v>41402</v>
      </c>
      <c r="C14" s="27">
        <v>0.33333333333333298</v>
      </c>
      <c r="D14" s="28">
        <v>0.66666666666666696</v>
      </c>
      <c r="E14" s="36">
        <v>0.33333333333333298</v>
      </c>
      <c r="F14" s="103">
        <f t="shared" si="0"/>
        <v>0.33333333333333398</v>
      </c>
      <c r="G14" s="104"/>
    </row>
    <row r="15" spans="1:7" ht="15.75" x14ac:dyDescent="0.25">
      <c r="A15" s="33">
        <v>41403</v>
      </c>
      <c r="B15" s="34">
        <v>41403</v>
      </c>
      <c r="C15" s="170" t="s">
        <v>34</v>
      </c>
      <c r="D15" s="171"/>
      <c r="E15" s="171"/>
      <c r="F15" s="171"/>
      <c r="G15" s="172"/>
    </row>
    <row r="16" spans="1:7" ht="15.75" x14ac:dyDescent="0.25">
      <c r="A16" s="33">
        <v>41404</v>
      </c>
      <c r="B16" s="34">
        <v>41404</v>
      </c>
      <c r="C16" s="27"/>
      <c r="D16" s="28"/>
      <c r="E16" s="36"/>
      <c r="F16" s="103"/>
      <c r="G16" s="104"/>
    </row>
    <row r="17" spans="1:7" ht="15.75" x14ac:dyDescent="0.25">
      <c r="A17" s="122">
        <v>41405</v>
      </c>
      <c r="B17" s="123">
        <v>41405</v>
      </c>
      <c r="C17" s="124"/>
      <c r="D17" s="125"/>
      <c r="E17" s="118"/>
      <c r="F17" s="129"/>
      <c r="G17" s="130"/>
    </row>
    <row r="18" spans="1:7" ht="15.75" x14ac:dyDescent="0.25">
      <c r="A18" s="122">
        <v>41406</v>
      </c>
      <c r="B18" s="123">
        <v>41406</v>
      </c>
      <c r="C18" s="116"/>
      <c r="D18" s="117"/>
      <c r="E18" s="118"/>
      <c r="F18" s="129"/>
      <c r="G18" s="130"/>
    </row>
    <row r="19" spans="1:7" ht="15.75" x14ac:dyDescent="0.25">
      <c r="A19" s="33">
        <v>41407</v>
      </c>
      <c r="B19" s="34">
        <v>41407</v>
      </c>
      <c r="C19" s="31">
        <v>0.33333333333333298</v>
      </c>
      <c r="D19" s="32">
        <v>0.625</v>
      </c>
      <c r="E19" s="36">
        <v>0.33333333333333331</v>
      </c>
      <c r="F19" s="103">
        <f t="shared" si="0"/>
        <v>0.29166666666666702</v>
      </c>
      <c r="G19" s="104"/>
    </row>
    <row r="20" spans="1:7" ht="15.75" x14ac:dyDescent="0.25">
      <c r="A20" s="33">
        <v>41408</v>
      </c>
      <c r="B20" s="34">
        <v>41408</v>
      </c>
      <c r="C20" s="27">
        <v>0.33333333333333298</v>
      </c>
      <c r="D20" s="28">
        <v>0.73958333333333337</v>
      </c>
      <c r="E20" s="36">
        <v>0.33333333333333331</v>
      </c>
      <c r="F20" s="103">
        <f t="shared" si="0"/>
        <v>0.40625000000000039</v>
      </c>
      <c r="G20" s="104">
        <f t="shared" si="1"/>
        <v>7.2916666666667074E-2</v>
      </c>
    </row>
    <row r="21" spans="1:7" ht="15.75" x14ac:dyDescent="0.25">
      <c r="A21" s="33">
        <v>41409</v>
      </c>
      <c r="B21" s="34">
        <v>41409</v>
      </c>
      <c r="C21" s="31">
        <v>0.33333333333333298</v>
      </c>
      <c r="D21" s="32">
        <v>0.70833333333333337</v>
      </c>
      <c r="E21" s="36">
        <v>0.33333333333333298</v>
      </c>
      <c r="F21" s="103">
        <f t="shared" si="0"/>
        <v>0.37500000000000039</v>
      </c>
      <c r="G21" s="104">
        <f t="shared" si="1"/>
        <v>4.1666666666667407E-2</v>
      </c>
    </row>
    <row r="22" spans="1:7" ht="15.75" x14ac:dyDescent="0.25">
      <c r="A22" s="33">
        <v>41410</v>
      </c>
      <c r="B22" s="34">
        <v>41410</v>
      </c>
      <c r="C22" s="27">
        <v>0.33333333333333298</v>
      </c>
      <c r="D22" s="28">
        <v>0.6875</v>
      </c>
      <c r="E22" s="36">
        <v>0.33333333333333298</v>
      </c>
      <c r="F22" s="103">
        <f t="shared" si="0"/>
        <v>0.35416666666666702</v>
      </c>
      <c r="G22" s="104">
        <f t="shared" si="1"/>
        <v>2.0833333333334036E-2</v>
      </c>
    </row>
    <row r="23" spans="1:7" ht="15.75" x14ac:dyDescent="0.25">
      <c r="A23" s="33">
        <v>41411</v>
      </c>
      <c r="B23" s="34">
        <v>41411</v>
      </c>
      <c r="C23" s="31">
        <v>0.33333333333333298</v>
      </c>
      <c r="D23" s="32">
        <v>0.63541666666666663</v>
      </c>
      <c r="E23" s="36">
        <v>0.25</v>
      </c>
      <c r="F23" s="103">
        <f t="shared" si="0"/>
        <v>0.30208333333333365</v>
      </c>
      <c r="G23" s="104">
        <f t="shared" si="1"/>
        <v>5.2083333333333648E-2</v>
      </c>
    </row>
    <row r="24" spans="1:7" ht="15.75" x14ac:dyDescent="0.25">
      <c r="A24" s="122">
        <v>41412</v>
      </c>
      <c r="B24" s="123">
        <v>41412</v>
      </c>
      <c r="C24" s="116"/>
      <c r="D24" s="117"/>
      <c r="E24" s="118"/>
      <c r="F24" s="129"/>
      <c r="G24" s="130"/>
    </row>
    <row r="25" spans="1:7" ht="15.75" x14ac:dyDescent="0.25">
      <c r="A25" s="122">
        <v>41413</v>
      </c>
      <c r="B25" s="123">
        <v>41413</v>
      </c>
      <c r="C25" s="124"/>
      <c r="D25" s="125"/>
      <c r="E25" s="118"/>
      <c r="F25" s="129"/>
      <c r="G25" s="130"/>
    </row>
    <row r="26" spans="1:7" ht="15.75" x14ac:dyDescent="0.25">
      <c r="A26" s="33">
        <v>41414</v>
      </c>
      <c r="B26" s="34">
        <v>41414</v>
      </c>
      <c r="C26" s="173" t="s">
        <v>37</v>
      </c>
      <c r="D26" s="174"/>
      <c r="E26" s="174"/>
      <c r="F26" s="174"/>
      <c r="G26" s="175"/>
    </row>
    <row r="27" spans="1:7" ht="15.75" x14ac:dyDescent="0.25">
      <c r="A27" s="33">
        <v>41415</v>
      </c>
      <c r="B27" s="34">
        <v>41415</v>
      </c>
      <c r="C27" s="31">
        <v>0.33333333333333298</v>
      </c>
      <c r="D27" s="32">
        <v>0.76041666666666663</v>
      </c>
      <c r="E27" s="36">
        <v>0.33333333333333331</v>
      </c>
      <c r="F27" s="103">
        <f t="shared" si="0"/>
        <v>0.42708333333333365</v>
      </c>
      <c r="G27" s="104">
        <f t="shared" si="1"/>
        <v>9.3750000000000333E-2</v>
      </c>
    </row>
    <row r="28" spans="1:7" ht="15.75" x14ac:dyDescent="0.25">
      <c r="A28" s="33">
        <v>41416</v>
      </c>
      <c r="B28" s="34">
        <v>41416</v>
      </c>
      <c r="C28" s="27">
        <v>0.33333333333333298</v>
      </c>
      <c r="D28" s="28">
        <v>0.70833333333333337</v>
      </c>
      <c r="E28" s="36">
        <v>0.33333333333333298</v>
      </c>
      <c r="F28" s="103">
        <f t="shared" si="0"/>
        <v>0.37500000000000039</v>
      </c>
      <c r="G28" s="104">
        <f t="shared" si="1"/>
        <v>4.1666666666667407E-2</v>
      </c>
    </row>
    <row r="29" spans="1:7" ht="15.75" x14ac:dyDescent="0.25">
      <c r="A29" s="33">
        <v>41417</v>
      </c>
      <c r="B29" s="34">
        <v>41417</v>
      </c>
      <c r="C29" s="31">
        <v>0.33333333333333298</v>
      </c>
      <c r="D29" s="32">
        <v>0.64583333333333337</v>
      </c>
      <c r="E29" s="36">
        <v>0.33333333333333298</v>
      </c>
      <c r="F29" s="103">
        <f t="shared" si="0"/>
        <v>0.31250000000000039</v>
      </c>
      <c r="G29" s="104"/>
    </row>
    <row r="30" spans="1:7" ht="15.75" x14ac:dyDescent="0.25">
      <c r="A30" s="33">
        <v>41418</v>
      </c>
      <c r="B30" s="34">
        <v>41418</v>
      </c>
      <c r="C30" s="27">
        <v>0.33333333333333298</v>
      </c>
      <c r="D30" s="28">
        <v>0.58333333333333337</v>
      </c>
      <c r="E30" s="36">
        <v>0.25</v>
      </c>
      <c r="F30" s="103">
        <f t="shared" si="0"/>
        <v>0.25000000000000039</v>
      </c>
      <c r="G30" s="104"/>
    </row>
    <row r="31" spans="1:7" ht="15.75" x14ac:dyDescent="0.25">
      <c r="A31" s="122">
        <v>41419</v>
      </c>
      <c r="B31" s="123">
        <v>41419</v>
      </c>
      <c r="C31" s="124"/>
      <c r="D31" s="125"/>
      <c r="E31" s="118"/>
      <c r="F31" s="129"/>
      <c r="G31" s="130"/>
    </row>
    <row r="32" spans="1:7" ht="15.75" x14ac:dyDescent="0.25">
      <c r="A32" s="122">
        <v>41420</v>
      </c>
      <c r="B32" s="123">
        <v>41420</v>
      </c>
      <c r="C32" s="116"/>
      <c r="D32" s="117"/>
      <c r="E32" s="118"/>
      <c r="F32" s="129"/>
      <c r="G32" s="130"/>
    </row>
    <row r="33" spans="1:7" ht="15.75" x14ac:dyDescent="0.25">
      <c r="A33" s="33">
        <v>41421</v>
      </c>
      <c r="B33" s="34">
        <v>41421</v>
      </c>
      <c r="C33" s="31">
        <v>0.33333333333333298</v>
      </c>
      <c r="D33" s="32">
        <v>0.70833333333333337</v>
      </c>
      <c r="E33" s="36">
        <v>0.33333333333333331</v>
      </c>
      <c r="F33" s="103">
        <f t="shared" si="0"/>
        <v>0.37500000000000039</v>
      </c>
      <c r="G33" s="104">
        <f t="shared" si="1"/>
        <v>4.1666666666667074E-2</v>
      </c>
    </row>
    <row r="34" spans="1:7" ht="15.75" x14ac:dyDescent="0.25">
      <c r="A34" s="33">
        <v>41422</v>
      </c>
      <c r="B34" s="34">
        <v>41422</v>
      </c>
      <c r="C34" s="27">
        <v>0.33333333333333298</v>
      </c>
      <c r="D34" s="28">
        <v>0.66666666666666696</v>
      </c>
      <c r="E34" s="36">
        <v>0.33333333333333331</v>
      </c>
      <c r="F34" s="103">
        <f t="shared" si="0"/>
        <v>0.33333333333333398</v>
      </c>
      <c r="G34" s="104"/>
    </row>
    <row r="35" spans="1:7" ht="15.75" x14ac:dyDescent="0.25">
      <c r="A35" s="33">
        <v>41423</v>
      </c>
      <c r="B35" s="34">
        <v>41423</v>
      </c>
      <c r="C35" s="31">
        <v>0.33333333333333298</v>
      </c>
      <c r="D35" s="32">
        <v>0.66666666666666696</v>
      </c>
      <c r="E35" s="36">
        <v>0.33333333333333298</v>
      </c>
      <c r="F35" s="103">
        <f t="shared" si="0"/>
        <v>0.33333333333333398</v>
      </c>
      <c r="G35" s="104"/>
    </row>
    <row r="36" spans="1:7" ht="15.75" x14ac:dyDescent="0.25">
      <c r="A36" s="33">
        <v>41424</v>
      </c>
      <c r="B36" s="34">
        <v>41424</v>
      </c>
      <c r="C36" s="173" t="s">
        <v>38</v>
      </c>
      <c r="D36" s="174"/>
      <c r="E36" s="174"/>
      <c r="F36" s="174"/>
      <c r="G36" s="175"/>
    </row>
    <row r="37" spans="1:7" ht="16.5" thickBot="1" x14ac:dyDescent="0.3">
      <c r="A37" s="33">
        <v>41425</v>
      </c>
      <c r="B37" s="34">
        <v>41425</v>
      </c>
      <c r="C37" s="31"/>
      <c r="D37" s="32"/>
      <c r="E37" s="36"/>
      <c r="F37" s="103"/>
      <c r="G37" s="104"/>
    </row>
    <row r="38" spans="1:7" ht="18.75" thickBot="1" x14ac:dyDescent="0.3">
      <c r="A38" s="155" t="s">
        <v>21</v>
      </c>
      <c r="B38" s="156"/>
      <c r="C38" s="156"/>
      <c r="D38" s="156"/>
      <c r="E38" s="160"/>
      <c r="F38" s="25">
        <f>SUM(F8:F14,F19:F23,F27:F30,F33:F35)</f>
        <v>5.5104166666666723</v>
      </c>
      <c r="G38" s="51">
        <f>SUM(G8:G14,G16:G25,G27:G35)</f>
        <v>0.40625000000000372</v>
      </c>
    </row>
    <row r="39" spans="1:7" ht="18.75" thickBot="1" x14ac:dyDescent="0.3">
      <c r="A39" s="136" t="s">
        <v>29</v>
      </c>
      <c r="B39" s="137"/>
      <c r="C39" s="137"/>
      <c r="D39" s="137"/>
      <c r="E39" s="138"/>
      <c r="F39" s="63">
        <f>SUM(F7:F37)-G38</f>
        <v>5.1041666666666687</v>
      </c>
    </row>
  </sheetData>
  <mergeCells count="8">
    <mergeCell ref="C5:D5"/>
    <mergeCell ref="A38:E38"/>
    <mergeCell ref="A1:G2"/>
    <mergeCell ref="A39:E39"/>
    <mergeCell ref="C7:G7"/>
    <mergeCell ref="C15:G15"/>
    <mergeCell ref="C26:G26"/>
    <mergeCell ref="C36:G36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4" workbookViewId="0">
      <selection activeCell="F23" sqref="F23"/>
    </sheetView>
  </sheetViews>
  <sheetFormatPr baseColWidth="10" defaultRowHeight="15" x14ac:dyDescent="0.25"/>
  <sheetData>
    <row r="1" spans="1:7" x14ac:dyDescent="0.25">
      <c r="A1" s="158" t="s">
        <v>27</v>
      </c>
      <c r="B1" s="159"/>
      <c r="C1" s="159"/>
      <c r="D1" s="159"/>
      <c r="E1" s="159"/>
      <c r="F1" s="159"/>
      <c r="G1" s="159"/>
    </row>
    <row r="2" spans="1:7" x14ac:dyDescent="0.25">
      <c r="A2" s="159"/>
      <c r="B2" s="159"/>
      <c r="C2" s="159"/>
      <c r="D2" s="159"/>
      <c r="E2" s="159"/>
      <c r="F2" s="159"/>
      <c r="G2" s="159"/>
    </row>
    <row r="4" spans="1:7" ht="15.75" thickBot="1" x14ac:dyDescent="0.3"/>
    <row r="5" spans="1:7" ht="18.75" thickBot="1" x14ac:dyDescent="0.3">
      <c r="A5" s="26"/>
      <c r="B5" s="26"/>
      <c r="C5" s="153" t="s">
        <v>15</v>
      </c>
      <c r="D5" s="154"/>
      <c r="E5" s="26"/>
      <c r="F5" s="26"/>
    </row>
    <row r="6" spans="1:7" ht="19.5" thickBot="1" x14ac:dyDescent="0.3">
      <c r="A6" s="35" t="s">
        <v>16</v>
      </c>
      <c r="B6" s="35" t="s">
        <v>17</v>
      </c>
      <c r="C6" s="35" t="s">
        <v>18</v>
      </c>
      <c r="D6" s="35" t="s">
        <v>19</v>
      </c>
      <c r="E6" s="35" t="s">
        <v>31</v>
      </c>
      <c r="F6" s="35" t="s">
        <v>13</v>
      </c>
      <c r="G6" s="2" t="s">
        <v>28</v>
      </c>
    </row>
    <row r="7" spans="1:7" ht="15.75" x14ac:dyDescent="0.25">
      <c r="A7" s="122">
        <v>41426</v>
      </c>
      <c r="B7" s="123">
        <f>A7</f>
        <v>41426</v>
      </c>
      <c r="C7" s="124"/>
      <c r="D7" s="125"/>
      <c r="E7" s="126"/>
      <c r="F7" s="119">
        <v>0</v>
      </c>
      <c r="G7" s="120"/>
    </row>
    <row r="8" spans="1:7" ht="15.75" x14ac:dyDescent="0.25">
      <c r="A8" s="122">
        <f>A7+1</f>
        <v>41427</v>
      </c>
      <c r="B8" s="123">
        <f>B7+1</f>
        <v>41427</v>
      </c>
      <c r="C8" s="116"/>
      <c r="D8" s="117"/>
      <c r="E8" s="118"/>
      <c r="F8" s="119">
        <v>0</v>
      </c>
      <c r="G8" s="120"/>
    </row>
    <row r="9" spans="1:7" ht="15.75" x14ac:dyDescent="0.25">
      <c r="A9" s="33">
        <f t="shared" ref="A9:A36" si="0">A8+1</f>
        <v>41428</v>
      </c>
      <c r="B9" s="34">
        <f t="shared" ref="B9:B36" si="1">B8+1</f>
        <v>41428</v>
      </c>
      <c r="C9" s="27">
        <v>0.33333333333333331</v>
      </c>
      <c r="D9" s="28">
        <v>0.70833333333333337</v>
      </c>
      <c r="E9" s="36">
        <v>0.33333333333333331</v>
      </c>
      <c r="F9" s="103">
        <f>D9-C9</f>
        <v>0.37500000000000006</v>
      </c>
      <c r="G9" s="54">
        <f>F9-E9</f>
        <v>4.1666666666666741E-2</v>
      </c>
    </row>
    <row r="10" spans="1:7" ht="15.75" x14ac:dyDescent="0.25">
      <c r="A10" s="33">
        <f t="shared" si="0"/>
        <v>41429</v>
      </c>
      <c r="B10" s="34">
        <f t="shared" si="1"/>
        <v>41429</v>
      </c>
      <c r="C10" s="27">
        <v>0.33333333333333331</v>
      </c>
      <c r="D10" s="28">
        <v>0.70833333333333337</v>
      </c>
      <c r="E10" s="36">
        <v>0.33333333333333331</v>
      </c>
      <c r="F10" s="103">
        <f t="shared" ref="F10:F34" si="2">D10-C10</f>
        <v>0.37500000000000006</v>
      </c>
      <c r="G10" s="54">
        <f t="shared" ref="G10:G33" si="3">F10-E10</f>
        <v>4.1666666666666741E-2</v>
      </c>
    </row>
    <row r="11" spans="1:7" ht="15.75" x14ac:dyDescent="0.25">
      <c r="A11" s="33">
        <f t="shared" si="0"/>
        <v>41430</v>
      </c>
      <c r="B11" s="34">
        <f t="shared" si="1"/>
        <v>41430</v>
      </c>
      <c r="C11" s="27">
        <v>0.33333333333333298</v>
      </c>
      <c r="D11" s="28">
        <v>0.6875</v>
      </c>
      <c r="E11" s="36">
        <v>0.33333333333333298</v>
      </c>
      <c r="F11" s="103">
        <f t="shared" si="2"/>
        <v>0.35416666666666702</v>
      </c>
      <c r="G11" s="54">
        <f t="shared" si="3"/>
        <v>2.0833333333334036E-2</v>
      </c>
    </row>
    <row r="12" spans="1:7" ht="15.75" x14ac:dyDescent="0.25">
      <c r="A12" s="33">
        <f t="shared" si="0"/>
        <v>41431</v>
      </c>
      <c r="B12" s="34">
        <f t="shared" si="1"/>
        <v>41431</v>
      </c>
      <c r="C12" s="27">
        <v>0.33333333333333298</v>
      </c>
      <c r="D12" s="28">
        <v>0.66666666666666696</v>
      </c>
      <c r="E12" s="36">
        <v>0.33333333333333298</v>
      </c>
      <c r="F12" s="103">
        <f t="shared" si="2"/>
        <v>0.33333333333333398</v>
      </c>
      <c r="G12" s="54">
        <f t="shared" si="3"/>
        <v>9.9920072216264089E-16</v>
      </c>
    </row>
    <row r="13" spans="1:7" ht="15.75" x14ac:dyDescent="0.25">
      <c r="A13" s="33">
        <f t="shared" si="0"/>
        <v>41432</v>
      </c>
      <c r="B13" s="34">
        <f t="shared" si="1"/>
        <v>41432</v>
      </c>
      <c r="C13" s="27">
        <v>0.33333333333333298</v>
      </c>
      <c r="D13" s="28">
        <v>0.625</v>
      </c>
      <c r="E13" s="36">
        <v>0.25</v>
      </c>
      <c r="F13" s="103">
        <f t="shared" si="2"/>
        <v>0.29166666666666702</v>
      </c>
      <c r="G13" s="54">
        <f t="shared" si="3"/>
        <v>4.1666666666667018E-2</v>
      </c>
    </row>
    <row r="14" spans="1:7" ht="15.75" x14ac:dyDescent="0.25">
      <c r="A14" s="41">
        <f t="shared" si="0"/>
        <v>41433</v>
      </c>
      <c r="B14" s="42">
        <f t="shared" si="1"/>
        <v>41433</v>
      </c>
      <c r="C14" s="116"/>
      <c r="D14" s="117"/>
      <c r="E14" s="118"/>
      <c r="F14" s="129"/>
      <c r="G14" s="120"/>
    </row>
    <row r="15" spans="1:7" ht="15.75" x14ac:dyDescent="0.25">
      <c r="A15" s="41">
        <f t="shared" si="0"/>
        <v>41434</v>
      </c>
      <c r="B15" s="42">
        <f t="shared" si="1"/>
        <v>41434</v>
      </c>
      <c r="C15" s="116"/>
      <c r="D15" s="117"/>
      <c r="E15" s="118"/>
      <c r="F15" s="129"/>
      <c r="G15" s="120"/>
    </row>
    <row r="16" spans="1:7" ht="15.75" x14ac:dyDescent="0.25">
      <c r="A16" s="33">
        <f t="shared" si="0"/>
        <v>41435</v>
      </c>
      <c r="B16" s="34">
        <f t="shared" si="1"/>
        <v>41435</v>
      </c>
      <c r="C16" s="27">
        <v>0.33333333333333298</v>
      </c>
      <c r="D16" s="28">
        <v>0.66666666666666696</v>
      </c>
      <c r="E16" s="36">
        <v>0.33333333333333331</v>
      </c>
      <c r="F16" s="103">
        <f t="shared" si="2"/>
        <v>0.33333333333333398</v>
      </c>
      <c r="G16" s="54">
        <f t="shared" si="3"/>
        <v>6.6613381477509392E-16</v>
      </c>
    </row>
    <row r="17" spans="1:7" ht="15.75" x14ac:dyDescent="0.25">
      <c r="A17" s="33">
        <f t="shared" si="0"/>
        <v>41436</v>
      </c>
      <c r="B17" s="34">
        <f t="shared" si="1"/>
        <v>41436</v>
      </c>
      <c r="C17" s="27">
        <v>0.33333333333333298</v>
      </c>
      <c r="D17" s="28">
        <v>0.72916666666666663</v>
      </c>
      <c r="E17" s="36">
        <v>0.33333333333333331</v>
      </c>
      <c r="F17" s="103">
        <f t="shared" si="2"/>
        <v>0.39583333333333365</v>
      </c>
      <c r="G17" s="54">
        <f t="shared" si="3"/>
        <v>6.2500000000000333E-2</v>
      </c>
    </row>
    <row r="18" spans="1:7" ht="15.75" x14ac:dyDescent="0.25">
      <c r="A18" s="33">
        <f t="shared" si="0"/>
        <v>41437</v>
      </c>
      <c r="B18" s="34">
        <f t="shared" si="1"/>
        <v>41437</v>
      </c>
      <c r="C18" s="27">
        <v>0.33333333333333298</v>
      </c>
      <c r="D18" s="28">
        <v>0.66666666666666696</v>
      </c>
      <c r="E18" s="36">
        <v>0.33333333333333298</v>
      </c>
      <c r="F18" s="103">
        <f t="shared" si="2"/>
        <v>0.33333333333333398</v>
      </c>
      <c r="G18" s="54">
        <f t="shared" si="3"/>
        <v>9.9920072216264089E-16</v>
      </c>
    </row>
    <row r="19" spans="1:7" ht="15.75" x14ac:dyDescent="0.25">
      <c r="A19" s="33">
        <f t="shared" si="0"/>
        <v>41438</v>
      </c>
      <c r="B19" s="34">
        <f t="shared" si="1"/>
        <v>41438</v>
      </c>
      <c r="C19" s="27">
        <v>0.33333333333333298</v>
      </c>
      <c r="D19" s="28">
        <v>0.66666666666666696</v>
      </c>
      <c r="E19" s="36">
        <v>0.33333333333333298</v>
      </c>
      <c r="F19" s="103">
        <f t="shared" si="2"/>
        <v>0.33333333333333398</v>
      </c>
      <c r="G19" s="54">
        <f t="shared" si="3"/>
        <v>9.9920072216264089E-16</v>
      </c>
    </row>
    <row r="20" spans="1:7" ht="15.75" x14ac:dyDescent="0.25">
      <c r="A20" s="33">
        <f t="shared" si="0"/>
        <v>41439</v>
      </c>
      <c r="B20" s="34">
        <f t="shared" si="1"/>
        <v>41439</v>
      </c>
      <c r="C20" s="27">
        <v>0.33333333333333298</v>
      </c>
      <c r="D20" s="28">
        <v>0.625</v>
      </c>
      <c r="E20" s="36">
        <v>0.25</v>
      </c>
      <c r="F20" s="103">
        <f t="shared" si="2"/>
        <v>0.29166666666666702</v>
      </c>
      <c r="G20" s="54">
        <f t="shared" si="3"/>
        <v>4.1666666666667018E-2</v>
      </c>
    </row>
    <row r="21" spans="1:7" ht="15.75" x14ac:dyDescent="0.25">
      <c r="A21" s="41">
        <f t="shared" si="0"/>
        <v>41440</v>
      </c>
      <c r="B21" s="42">
        <f t="shared" si="1"/>
        <v>41440</v>
      </c>
      <c r="C21" s="116"/>
      <c r="D21" s="117"/>
      <c r="E21" s="118"/>
      <c r="F21" s="129"/>
      <c r="G21" s="120"/>
    </row>
    <row r="22" spans="1:7" ht="15.75" x14ac:dyDescent="0.25">
      <c r="A22" s="41">
        <f t="shared" si="0"/>
        <v>41441</v>
      </c>
      <c r="B22" s="42">
        <f t="shared" si="1"/>
        <v>41441</v>
      </c>
      <c r="C22" s="116"/>
      <c r="D22" s="117"/>
      <c r="E22" s="118"/>
      <c r="F22" s="129"/>
      <c r="G22" s="120"/>
    </row>
    <row r="23" spans="1:7" ht="15.75" x14ac:dyDescent="0.25">
      <c r="A23" s="33">
        <f t="shared" si="0"/>
        <v>41442</v>
      </c>
      <c r="B23" s="34">
        <f t="shared" si="1"/>
        <v>41442</v>
      </c>
      <c r="C23" s="27">
        <v>0.33333333333333298</v>
      </c>
      <c r="D23" s="28">
        <v>0.70833333333333337</v>
      </c>
      <c r="E23" s="36">
        <v>0.33333333333333331</v>
      </c>
      <c r="F23" s="103">
        <f t="shared" si="2"/>
        <v>0.37500000000000039</v>
      </c>
      <c r="G23" s="54">
        <f t="shared" si="3"/>
        <v>4.1666666666667074E-2</v>
      </c>
    </row>
    <row r="24" spans="1:7" ht="15.75" x14ac:dyDescent="0.25">
      <c r="A24" s="33">
        <f t="shared" si="0"/>
        <v>41443</v>
      </c>
      <c r="B24" s="34">
        <f t="shared" si="1"/>
        <v>41443</v>
      </c>
      <c r="C24" s="27">
        <v>0.33333333333333298</v>
      </c>
      <c r="D24" s="28">
        <v>0.66666666666666696</v>
      </c>
      <c r="E24" s="36">
        <v>0.33333333333333331</v>
      </c>
      <c r="F24" s="103">
        <f t="shared" si="2"/>
        <v>0.33333333333333398</v>
      </c>
      <c r="G24" s="54">
        <f t="shared" si="3"/>
        <v>6.6613381477509392E-16</v>
      </c>
    </row>
    <row r="25" spans="1:7" ht="15.75" x14ac:dyDescent="0.25">
      <c r="A25" s="33">
        <f t="shared" si="0"/>
        <v>41444</v>
      </c>
      <c r="B25" s="34">
        <f t="shared" si="1"/>
        <v>41444</v>
      </c>
      <c r="C25" s="176" t="s">
        <v>39</v>
      </c>
      <c r="D25" s="177"/>
      <c r="E25" s="177"/>
      <c r="F25" s="177"/>
      <c r="G25" s="178"/>
    </row>
    <row r="26" spans="1:7" ht="15.75" x14ac:dyDescent="0.25">
      <c r="A26" s="33">
        <f t="shared" si="0"/>
        <v>41445</v>
      </c>
      <c r="B26" s="34">
        <f t="shared" si="1"/>
        <v>41445</v>
      </c>
      <c r="C26" s="179"/>
      <c r="D26" s="180"/>
      <c r="E26" s="180"/>
      <c r="F26" s="180"/>
      <c r="G26" s="181"/>
    </row>
    <row r="27" spans="1:7" ht="15.75" x14ac:dyDescent="0.25">
      <c r="A27" s="33">
        <f t="shared" si="0"/>
        <v>41446</v>
      </c>
      <c r="B27" s="34">
        <f t="shared" si="1"/>
        <v>41446</v>
      </c>
      <c r="C27" s="182"/>
      <c r="D27" s="183"/>
      <c r="E27" s="183"/>
      <c r="F27" s="183"/>
      <c r="G27" s="184"/>
    </row>
    <row r="28" spans="1:7" ht="15.75" x14ac:dyDescent="0.25">
      <c r="A28" s="122">
        <f t="shared" si="0"/>
        <v>41447</v>
      </c>
      <c r="B28" s="123">
        <f t="shared" si="1"/>
        <v>41447</v>
      </c>
      <c r="C28" s="116"/>
      <c r="D28" s="117"/>
      <c r="E28" s="118"/>
      <c r="F28" s="129"/>
      <c r="G28" s="120"/>
    </row>
    <row r="29" spans="1:7" ht="15.75" x14ac:dyDescent="0.25">
      <c r="A29" s="122">
        <f t="shared" si="0"/>
        <v>41448</v>
      </c>
      <c r="B29" s="123">
        <f t="shared" si="1"/>
        <v>41448</v>
      </c>
      <c r="C29" s="116"/>
      <c r="D29" s="117"/>
      <c r="E29" s="118"/>
      <c r="F29" s="129"/>
      <c r="G29" s="120"/>
    </row>
    <row r="30" spans="1:7" ht="15.75" x14ac:dyDescent="0.25">
      <c r="A30" s="33">
        <f t="shared" si="0"/>
        <v>41449</v>
      </c>
      <c r="B30" s="34">
        <f t="shared" si="1"/>
        <v>41449</v>
      </c>
      <c r="C30" s="27">
        <v>0.33333333333333298</v>
      </c>
      <c r="D30" s="28">
        <v>0.66666666666666696</v>
      </c>
      <c r="E30" s="36">
        <v>0.33333333333333331</v>
      </c>
      <c r="F30" s="103">
        <f t="shared" si="2"/>
        <v>0.33333333333333398</v>
      </c>
      <c r="G30" s="54">
        <f t="shared" si="3"/>
        <v>6.6613381477509392E-16</v>
      </c>
    </row>
    <row r="31" spans="1:7" ht="15.75" x14ac:dyDescent="0.25">
      <c r="A31" s="33">
        <f t="shared" si="0"/>
        <v>41450</v>
      </c>
      <c r="B31" s="34">
        <f t="shared" si="1"/>
        <v>41450</v>
      </c>
      <c r="C31" s="27">
        <v>0.33333333333333298</v>
      </c>
      <c r="D31" s="28">
        <v>0.66666666666666696</v>
      </c>
      <c r="E31" s="36">
        <v>0.33333333333333331</v>
      </c>
      <c r="F31" s="103">
        <f t="shared" si="2"/>
        <v>0.33333333333333398</v>
      </c>
      <c r="G31" s="54">
        <f t="shared" si="3"/>
        <v>6.6613381477509392E-16</v>
      </c>
    </row>
    <row r="32" spans="1:7" ht="15.75" x14ac:dyDescent="0.25">
      <c r="A32" s="33">
        <f t="shared" si="0"/>
        <v>41451</v>
      </c>
      <c r="B32" s="34">
        <f t="shared" si="1"/>
        <v>41451</v>
      </c>
      <c r="C32" s="27">
        <v>0.33333333333333298</v>
      </c>
      <c r="D32" s="28">
        <v>0.66666666666666696</v>
      </c>
      <c r="E32" s="36">
        <v>0.33333333333333298</v>
      </c>
      <c r="F32" s="103">
        <f t="shared" si="2"/>
        <v>0.33333333333333398</v>
      </c>
      <c r="G32" s="54">
        <f t="shared" si="3"/>
        <v>9.9920072216264089E-16</v>
      </c>
    </row>
    <row r="33" spans="1:7" ht="15.75" x14ac:dyDescent="0.25">
      <c r="A33" s="33">
        <f t="shared" si="0"/>
        <v>41452</v>
      </c>
      <c r="B33" s="34">
        <f t="shared" si="1"/>
        <v>41452</v>
      </c>
      <c r="C33" s="27"/>
      <c r="D33" s="28"/>
      <c r="E33" s="36"/>
      <c r="F33" s="103">
        <f t="shared" si="2"/>
        <v>0</v>
      </c>
      <c r="G33" s="54">
        <f t="shared" si="3"/>
        <v>0</v>
      </c>
    </row>
    <row r="34" spans="1:7" ht="15.75" x14ac:dyDescent="0.25">
      <c r="A34" s="33">
        <f t="shared" si="0"/>
        <v>41453</v>
      </c>
      <c r="B34" s="34">
        <f t="shared" si="1"/>
        <v>41453</v>
      </c>
      <c r="C34" s="27">
        <v>0.33333333333333298</v>
      </c>
      <c r="D34" s="28">
        <v>0.5</v>
      </c>
      <c r="E34" s="36">
        <v>0.25</v>
      </c>
      <c r="F34" s="103">
        <f t="shared" si="2"/>
        <v>0.16666666666666702</v>
      </c>
      <c r="G34" s="54">
        <v>0</v>
      </c>
    </row>
    <row r="35" spans="1:7" ht="15.75" x14ac:dyDescent="0.25">
      <c r="A35" s="122">
        <f t="shared" si="0"/>
        <v>41454</v>
      </c>
      <c r="B35" s="123">
        <f t="shared" si="1"/>
        <v>41454</v>
      </c>
      <c r="C35" s="127"/>
      <c r="D35" s="128"/>
      <c r="E35" s="118"/>
      <c r="F35" s="119">
        <v>0</v>
      </c>
      <c r="G35" s="121"/>
    </row>
    <row r="36" spans="1:7" ht="16.5" thickBot="1" x14ac:dyDescent="0.3">
      <c r="A36" s="122">
        <f t="shared" si="0"/>
        <v>41455</v>
      </c>
      <c r="B36" s="123">
        <f t="shared" si="1"/>
        <v>41455</v>
      </c>
      <c r="C36" s="127"/>
      <c r="D36" s="128"/>
      <c r="E36" s="118"/>
      <c r="F36" s="119">
        <v>0</v>
      </c>
      <c r="G36" s="121"/>
    </row>
    <row r="37" spans="1:7" ht="18.75" thickBot="1" x14ac:dyDescent="0.3">
      <c r="A37" s="155" t="s">
        <v>21</v>
      </c>
      <c r="B37" s="156"/>
      <c r="C37" s="156"/>
      <c r="D37" s="156"/>
      <c r="E37" s="160"/>
      <c r="F37" s="82">
        <f>SUM(F9:F34)</f>
        <v>5.2916666666666741</v>
      </c>
      <c r="G37" s="131">
        <f>SUM(G9:G34)</f>
        <v>0.29166666666667562</v>
      </c>
    </row>
    <row r="38" spans="1:7" ht="18.75" thickBot="1" x14ac:dyDescent="0.3">
      <c r="A38" s="136" t="s">
        <v>29</v>
      </c>
      <c r="B38" s="137"/>
      <c r="C38" s="137"/>
      <c r="D38" s="137"/>
      <c r="E38" s="138"/>
      <c r="F38" s="63">
        <f>SUM(F6:F36)-G37</f>
        <v>4.9999999999999982</v>
      </c>
      <c r="G38" s="51"/>
    </row>
  </sheetData>
  <mergeCells count="5">
    <mergeCell ref="C5:D5"/>
    <mergeCell ref="A37:E37"/>
    <mergeCell ref="A1:G2"/>
    <mergeCell ref="A38:E38"/>
    <mergeCell ref="C25:G27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39"/>
  <sheetViews>
    <sheetView tabSelected="1" topLeftCell="A4" workbookViewId="0">
      <selection activeCell="L14" sqref="L14"/>
    </sheetView>
  </sheetViews>
  <sheetFormatPr baseColWidth="10" defaultRowHeight="15" x14ac:dyDescent="0.25"/>
  <sheetData>
    <row r="4" spans="1:7" ht="15.75" thickBot="1" x14ac:dyDescent="0.3"/>
    <row r="5" spans="1:7" ht="18.75" thickBot="1" x14ac:dyDescent="0.3">
      <c r="A5" s="26"/>
      <c r="B5" s="26"/>
      <c r="C5" s="153" t="s">
        <v>15</v>
      </c>
      <c r="D5" s="154"/>
      <c r="E5" s="26"/>
      <c r="F5" s="26"/>
    </row>
    <row r="6" spans="1:7" ht="19.5" thickBot="1" x14ac:dyDescent="0.3">
      <c r="A6" s="35" t="s">
        <v>16</v>
      </c>
      <c r="B6" s="35" t="s">
        <v>17</v>
      </c>
      <c r="C6" s="35" t="s">
        <v>18</v>
      </c>
      <c r="D6" s="35" t="s">
        <v>19</v>
      </c>
      <c r="E6" s="35" t="s">
        <v>31</v>
      </c>
      <c r="F6" s="35" t="s">
        <v>13</v>
      </c>
      <c r="G6" s="2" t="s">
        <v>28</v>
      </c>
    </row>
    <row r="7" spans="1:7" ht="15.75" x14ac:dyDescent="0.25">
      <c r="A7" s="33">
        <v>41456</v>
      </c>
      <c r="B7" s="34">
        <f>A7</f>
        <v>41456</v>
      </c>
      <c r="C7" s="31">
        <v>0.33333333333333331</v>
      </c>
      <c r="D7" s="32">
        <v>0.70833333333333337</v>
      </c>
      <c r="E7" s="36">
        <v>0.33333333333333331</v>
      </c>
      <c r="F7" s="103">
        <f>D7-C7</f>
        <v>0.37500000000000006</v>
      </c>
      <c r="G7" s="104">
        <f>F7-E7</f>
        <v>4.1666666666666741E-2</v>
      </c>
    </row>
    <row r="8" spans="1:7" ht="15.75" x14ac:dyDescent="0.25">
      <c r="A8" s="33">
        <f>A7+1</f>
        <v>41457</v>
      </c>
      <c r="B8" s="34">
        <f>B7+1</f>
        <v>41457</v>
      </c>
      <c r="C8" s="27">
        <v>0.33333333333333331</v>
      </c>
      <c r="D8" s="28">
        <v>0.70833333333333337</v>
      </c>
      <c r="E8" s="36">
        <v>0.33333333333333331</v>
      </c>
      <c r="F8" s="103">
        <f t="shared" ref="F8:F37" si="0">D8-C8</f>
        <v>0.37500000000000006</v>
      </c>
      <c r="G8" s="104">
        <f t="shared" ref="G8:G37" si="1">F8-E8</f>
        <v>4.1666666666666741E-2</v>
      </c>
    </row>
    <row r="9" spans="1:7" ht="15.75" x14ac:dyDescent="0.25">
      <c r="A9" s="33">
        <f t="shared" ref="A9:B36" si="2">A8+1</f>
        <v>41458</v>
      </c>
      <c r="B9" s="34">
        <f t="shared" si="2"/>
        <v>41458</v>
      </c>
      <c r="C9" s="31">
        <v>0.33333333333333298</v>
      </c>
      <c r="D9" s="32">
        <v>0.72916666666666663</v>
      </c>
      <c r="E9" s="36">
        <v>0.33333333333333298</v>
      </c>
      <c r="F9" s="103">
        <f t="shared" si="0"/>
        <v>0.39583333333333365</v>
      </c>
      <c r="G9" s="104">
        <f t="shared" si="1"/>
        <v>6.2500000000000666E-2</v>
      </c>
    </row>
    <row r="10" spans="1:7" ht="15.75" x14ac:dyDescent="0.25">
      <c r="A10" s="33">
        <f t="shared" si="2"/>
        <v>41459</v>
      </c>
      <c r="B10" s="34">
        <f t="shared" si="2"/>
        <v>41459</v>
      </c>
      <c r="C10" s="27">
        <v>0.33333333333333298</v>
      </c>
      <c r="D10" s="28">
        <v>0.6875</v>
      </c>
      <c r="E10" s="36">
        <v>0.33333333333333298</v>
      </c>
      <c r="F10" s="103">
        <f t="shared" si="0"/>
        <v>0.35416666666666702</v>
      </c>
      <c r="G10" s="104">
        <f t="shared" si="1"/>
        <v>2.0833333333334036E-2</v>
      </c>
    </row>
    <row r="11" spans="1:7" ht="15.75" x14ac:dyDescent="0.25">
      <c r="A11" s="33">
        <f t="shared" si="2"/>
        <v>41460</v>
      </c>
      <c r="B11" s="34">
        <f t="shared" si="2"/>
        <v>41460</v>
      </c>
      <c r="C11" s="31">
        <v>0.33333333333333298</v>
      </c>
      <c r="D11" s="28">
        <v>0.63541666666666663</v>
      </c>
      <c r="E11" s="36">
        <v>0.25</v>
      </c>
      <c r="F11" s="103">
        <f t="shared" si="0"/>
        <v>0.30208333333333365</v>
      </c>
      <c r="G11" s="104">
        <f t="shared" si="1"/>
        <v>5.2083333333333648E-2</v>
      </c>
    </row>
    <row r="12" spans="1:7" ht="15.75" x14ac:dyDescent="0.25">
      <c r="A12" s="41">
        <f t="shared" si="2"/>
        <v>41461</v>
      </c>
      <c r="B12" s="42">
        <f t="shared" si="2"/>
        <v>41461</v>
      </c>
      <c r="C12" s="43"/>
      <c r="D12" s="44"/>
      <c r="E12" s="45"/>
      <c r="F12" s="132"/>
      <c r="G12" s="133"/>
    </row>
    <row r="13" spans="1:7" ht="15.75" x14ac:dyDescent="0.25">
      <c r="A13" s="41">
        <f t="shared" si="2"/>
        <v>41462</v>
      </c>
      <c r="B13" s="42">
        <f t="shared" si="2"/>
        <v>41462</v>
      </c>
      <c r="C13" s="43"/>
      <c r="D13" s="44"/>
      <c r="E13" s="45"/>
      <c r="F13" s="132"/>
      <c r="G13" s="133"/>
    </row>
    <row r="14" spans="1:7" ht="15.75" x14ac:dyDescent="0.25">
      <c r="A14" s="33">
        <f t="shared" si="2"/>
        <v>41463</v>
      </c>
      <c r="B14" s="34">
        <f t="shared" si="2"/>
        <v>41463</v>
      </c>
      <c r="C14" s="31">
        <v>0.33333333333333331</v>
      </c>
      <c r="D14" s="32">
        <v>0.66666666666666663</v>
      </c>
      <c r="E14" s="36">
        <v>0.33333333333333331</v>
      </c>
      <c r="F14" s="103">
        <f t="shared" si="0"/>
        <v>0.33333333333333331</v>
      </c>
      <c r="G14" s="104">
        <f t="shared" si="1"/>
        <v>0</v>
      </c>
    </row>
    <row r="15" spans="1:7" ht="15.75" x14ac:dyDescent="0.25">
      <c r="A15" s="33">
        <f t="shared" si="2"/>
        <v>41464</v>
      </c>
      <c r="B15" s="34">
        <f t="shared" si="2"/>
        <v>41464</v>
      </c>
      <c r="C15" s="27">
        <v>0.33333333333333331</v>
      </c>
      <c r="D15" s="28">
        <v>0.625</v>
      </c>
      <c r="E15" s="36">
        <v>0.33333333333333331</v>
      </c>
      <c r="F15" s="103">
        <f t="shared" si="0"/>
        <v>0.29166666666666669</v>
      </c>
      <c r="G15" s="104">
        <v>0</v>
      </c>
    </row>
    <row r="16" spans="1:7" ht="15.75" x14ac:dyDescent="0.25">
      <c r="A16" s="33">
        <f t="shared" si="2"/>
        <v>41465</v>
      </c>
      <c r="B16" s="34">
        <f t="shared" si="2"/>
        <v>41465</v>
      </c>
      <c r="C16" s="31">
        <v>0.33333333333333298</v>
      </c>
      <c r="D16" s="32">
        <v>0.66666666666666696</v>
      </c>
      <c r="E16" s="36">
        <v>0.33333333333333298</v>
      </c>
      <c r="F16" s="103">
        <f t="shared" si="0"/>
        <v>0.33333333333333398</v>
      </c>
      <c r="G16" s="104">
        <f t="shared" si="1"/>
        <v>9.9920072216264089E-16</v>
      </c>
    </row>
    <row r="17" spans="1:7" ht="15.75" x14ac:dyDescent="0.25">
      <c r="A17" s="33">
        <f t="shared" si="2"/>
        <v>41466</v>
      </c>
      <c r="B17" s="34">
        <f t="shared" si="2"/>
        <v>41466</v>
      </c>
      <c r="C17" s="27">
        <v>0.33333333333333298</v>
      </c>
      <c r="D17" s="28">
        <v>0.66666666666666696</v>
      </c>
      <c r="E17" s="36">
        <v>0.33333333333333298</v>
      </c>
      <c r="F17" s="103">
        <f t="shared" si="0"/>
        <v>0.33333333333333398</v>
      </c>
      <c r="G17" s="104">
        <f t="shared" si="1"/>
        <v>9.9920072216264089E-16</v>
      </c>
    </row>
    <row r="18" spans="1:7" ht="15.75" x14ac:dyDescent="0.25">
      <c r="A18" s="33">
        <f t="shared" si="2"/>
        <v>41467</v>
      </c>
      <c r="B18" s="34">
        <f t="shared" si="2"/>
        <v>41467</v>
      </c>
      <c r="C18" s="31">
        <v>0.33333333333333298</v>
      </c>
      <c r="D18" s="28">
        <v>0.58333333333333337</v>
      </c>
      <c r="E18" s="36">
        <v>0.25</v>
      </c>
      <c r="F18" s="103">
        <f t="shared" si="0"/>
        <v>0.25000000000000039</v>
      </c>
      <c r="G18" s="104">
        <f t="shared" si="1"/>
        <v>0</v>
      </c>
    </row>
    <row r="19" spans="1:7" ht="15.75" x14ac:dyDescent="0.25">
      <c r="A19" s="41">
        <f t="shared" si="2"/>
        <v>41468</v>
      </c>
      <c r="B19" s="42">
        <f t="shared" si="2"/>
        <v>41468</v>
      </c>
      <c r="C19" s="43"/>
      <c r="D19" s="44"/>
      <c r="E19" s="45"/>
      <c r="F19" s="132"/>
      <c r="G19" s="133"/>
    </row>
    <row r="20" spans="1:7" ht="15.75" x14ac:dyDescent="0.25">
      <c r="A20" s="41">
        <f t="shared" si="2"/>
        <v>41469</v>
      </c>
      <c r="B20" s="42">
        <f t="shared" si="2"/>
        <v>41469</v>
      </c>
      <c r="C20" s="43"/>
      <c r="D20" s="44"/>
      <c r="E20" s="45"/>
      <c r="F20" s="132"/>
      <c r="G20" s="133"/>
    </row>
    <row r="21" spans="1:7" ht="15.75" x14ac:dyDescent="0.25">
      <c r="A21" s="33">
        <f t="shared" si="2"/>
        <v>41470</v>
      </c>
      <c r="B21" s="34">
        <f t="shared" si="2"/>
        <v>41470</v>
      </c>
      <c r="C21" s="31">
        <v>0.33333333333333331</v>
      </c>
      <c r="D21" s="32">
        <v>0.66666666666666663</v>
      </c>
      <c r="E21" s="36">
        <v>0.33333333333333331</v>
      </c>
      <c r="F21" s="103">
        <f t="shared" si="0"/>
        <v>0.33333333333333331</v>
      </c>
      <c r="G21" s="104">
        <f t="shared" si="1"/>
        <v>0</v>
      </c>
    </row>
    <row r="22" spans="1:7" ht="15.75" x14ac:dyDescent="0.25">
      <c r="A22" s="33">
        <f t="shared" si="2"/>
        <v>41471</v>
      </c>
      <c r="B22" s="34">
        <f t="shared" si="2"/>
        <v>41471</v>
      </c>
      <c r="C22" s="27">
        <v>0.33333333333333331</v>
      </c>
      <c r="D22" s="28">
        <v>0.66666666666666663</v>
      </c>
      <c r="E22" s="36">
        <v>0.33333333333333331</v>
      </c>
      <c r="F22" s="103">
        <f t="shared" si="0"/>
        <v>0.33333333333333331</v>
      </c>
      <c r="G22" s="104">
        <f t="shared" si="1"/>
        <v>0</v>
      </c>
    </row>
    <row r="23" spans="1:7" ht="15.75" x14ac:dyDescent="0.25">
      <c r="A23" s="33">
        <f t="shared" si="2"/>
        <v>41472</v>
      </c>
      <c r="B23" s="34">
        <f t="shared" si="2"/>
        <v>41472</v>
      </c>
      <c r="C23" s="31">
        <v>0.33333333333333298</v>
      </c>
      <c r="D23" s="32">
        <v>0.66666666666666696</v>
      </c>
      <c r="E23" s="36">
        <v>0.33333333333333298</v>
      </c>
      <c r="F23" s="103">
        <f t="shared" si="0"/>
        <v>0.33333333333333398</v>
      </c>
      <c r="G23" s="104">
        <f t="shared" si="1"/>
        <v>9.9920072216264089E-16</v>
      </c>
    </row>
    <row r="24" spans="1:7" ht="15.75" x14ac:dyDescent="0.25">
      <c r="A24" s="33">
        <f t="shared" si="2"/>
        <v>41473</v>
      </c>
      <c r="B24" s="34">
        <f t="shared" si="2"/>
        <v>41473</v>
      </c>
      <c r="C24" s="27">
        <v>0.33333333333333298</v>
      </c>
      <c r="D24" s="28">
        <v>0.66666666666666696</v>
      </c>
      <c r="E24" s="36">
        <v>0.33333333333333298</v>
      </c>
      <c r="F24" s="103">
        <f t="shared" si="0"/>
        <v>0.33333333333333398</v>
      </c>
      <c r="G24" s="104">
        <f t="shared" si="1"/>
        <v>9.9920072216264089E-16</v>
      </c>
    </row>
    <row r="25" spans="1:7" ht="15.75" x14ac:dyDescent="0.25">
      <c r="A25" s="33">
        <f t="shared" si="2"/>
        <v>41474</v>
      </c>
      <c r="B25" s="34">
        <f t="shared" si="2"/>
        <v>41474</v>
      </c>
      <c r="C25" s="31">
        <v>0.33333333333333298</v>
      </c>
      <c r="D25" s="28">
        <v>0.58333333333333337</v>
      </c>
      <c r="E25" s="36">
        <v>0.25</v>
      </c>
      <c r="F25" s="103">
        <f t="shared" si="0"/>
        <v>0.25000000000000039</v>
      </c>
      <c r="G25" s="104">
        <f t="shared" si="1"/>
        <v>0</v>
      </c>
    </row>
    <row r="26" spans="1:7" ht="15.75" x14ac:dyDescent="0.25">
      <c r="A26" s="41">
        <f t="shared" si="2"/>
        <v>41475</v>
      </c>
      <c r="B26" s="42">
        <f t="shared" si="2"/>
        <v>41475</v>
      </c>
      <c r="C26" s="43"/>
      <c r="D26" s="44"/>
      <c r="E26" s="45"/>
      <c r="F26" s="132"/>
      <c r="G26" s="133"/>
    </row>
    <row r="27" spans="1:7" ht="15.75" x14ac:dyDescent="0.25">
      <c r="A27" s="41">
        <f t="shared" si="2"/>
        <v>41476</v>
      </c>
      <c r="B27" s="42">
        <f t="shared" si="2"/>
        <v>41476</v>
      </c>
      <c r="C27" s="43"/>
      <c r="D27" s="44"/>
      <c r="E27" s="45"/>
      <c r="F27" s="132"/>
      <c r="G27" s="133"/>
    </row>
    <row r="28" spans="1:7" ht="15.75" x14ac:dyDescent="0.25">
      <c r="A28" s="33">
        <f t="shared" si="2"/>
        <v>41477</v>
      </c>
      <c r="B28" s="34">
        <f t="shared" si="2"/>
        <v>41477</v>
      </c>
      <c r="C28" s="31">
        <v>0.33333333333333331</v>
      </c>
      <c r="D28" s="32">
        <v>0.66666666666666663</v>
      </c>
      <c r="E28" s="36">
        <v>0.33333333333333331</v>
      </c>
      <c r="F28" s="103">
        <f t="shared" si="0"/>
        <v>0.33333333333333331</v>
      </c>
      <c r="G28" s="104">
        <f t="shared" si="1"/>
        <v>0</v>
      </c>
    </row>
    <row r="29" spans="1:7" ht="15.75" x14ac:dyDescent="0.25">
      <c r="A29" s="33">
        <f t="shared" si="2"/>
        <v>41478</v>
      </c>
      <c r="B29" s="34">
        <f t="shared" si="2"/>
        <v>41478</v>
      </c>
      <c r="C29" s="27">
        <v>0.33333333333333331</v>
      </c>
      <c r="D29" s="28">
        <v>0.66666666666666663</v>
      </c>
      <c r="E29" s="36">
        <v>0.33333333333333331</v>
      </c>
      <c r="F29" s="103">
        <f t="shared" si="0"/>
        <v>0.33333333333333331</v>
      </c>
      <c r="G29" s="104">
        <f t="shared" si="1"/>
        <v>0</v>
      </c>
    </row>
    <row r="30" spans="1:7" ht="15.75" x14ac:dyDescent="0.25">
      <c r="A30" s="33">
        <f t="shared" si="2"/>
        <v>41479</v>
      </c>
      <c r="B30" s="34">
        <f t="shared" si="2"/>
        <v>41479</v>
      </c>
      <c r="C30" s="31">
        <v>0.33333333333333298</v>
      </c>
      <c r="D30" s="32">
        <v>0.66666666666666696</v>
      </c>
      <c r="E30" s="36">
        <v>0.33333333333333298</v>
      </c>
      <c r="F30" s="103">
        <f t="shared" si="0"/>
        <v>0.33333333333333398</v>
      </c>
      <c r="G30" s="104">
        <f t="shared" si="1"/>
        <v>9.9920072216264089E-16</v>
      </c>
    </row>
    <row r="31" spans="1:7" ht="15.75" x14ac:dyDescent="0.25">
      <c r="A31" s="33">
        <f t="shared" si="2"/>
        <v>41480</v>
      </c>
      <c r="B31" s="34">
        <f t="shared" si="2"/>
        <v>41480</v>
      </c>
      <c r="C31" s="27">
        <v>0.33333333333333298</v>
      </c>
      <c r="D31" s="28">
        <v>0.66666666666666696</v>
      </c>
      <c r="E31" s="36">
        <v>0.33333333333333298</v>
      </c>
      <c r="F31" s="103">
        <f t="shared" si="0"/>
        <v>0.33333333333333398</v>
      </c>
      <c r="G31" s="104">
        <f t="shared" si="1"/>
        <v>9.9920072216264089E-16</v>
      </c>
    </row>
    <row r="32" spans="1:7" ht="15.75" x14ac:dyDescent="0.25">
      <c r="A32" s="33">
        <f t="shared" si="2"/>
        <v>41481</v>
      </c>
      <c r="B32" s="34">
        <f t="shared" si="2"/>
        <v>41481</v>
      </c>
      <c r="C32" s="31">
        <v>0.33333333333333298</v>
      </c>
      <c r="D32" s="28">
        <v>0.58333333333333337</v>
      </c>
      <c r="E32" s="36">
        <v>0.25</v>
      </c>
      <c r="F32" s="103">
        <f t="shared" si="0"/>
        <v>0.25000000000000039</v>
      </c>
      <c r="G32" s="104">
        <f t="shared" si="1"/>
        <v>0</v>
      </c>
    </row>
    <row r="33" spans="1:7" ht="15.75" x14ac:dyDescent="0.25">
      <c r="A33" s="41">
        <f t="shared" si="2"/>
        <v>41482</v>
      </c>
      <c r="B33" s="42">
        <f t="shared" si="2"/>
        <v>41482</v>
      </c>
      <c r="C33" s="43"/>
      <c r="D33" s="44"/>
      <c r="E33" s="45"/>
      <c r="F33" s="132"/>
      <c r="G33" s="133"/>
    </row>
    <row r="34" spans="1:7" ht="15.75" x14ac:dyDescent="0.25">
      <c r="A34" s="41">
        <f t="shared" si="2"/>
        <v>41483</v>
      </c>
      <c r="B34" s="42">
        <f t="shared" si="2"/>
        <v>41483</v>
      </c>
      <c r="C34" s="43"/>
      <c r="D34" s="44"/>
      <c r="E34" s="45"/>
      <c r="F34" s="132"/>
      <c r="G34" s="133"/>
    </row>
    <row r="35" spans="1:7" ht="15.75" x14ac:dyDescent="0.25">
      <c r="A35" s="33">
        <f t="shared" si="2"/>
        <v>41484</v>
      </c>
      <c r="B35" s="34">
        <f t="shared" si="2"/>
        <v>41484</v>
      </c>
      <c r="C35" s="27">
        <v>0.33333333333333331</v>
      </c>
      <c r="D35" s="28">
        <v>0.66666666666666663</v>
      </c>
      <c r="E35" s="36">
        <v>0.33333333333333331</v>
      </c>
      <c r="F35" s="103">
        <f t="shared" si="0"/>
        <v>0.33333333333333331</v>
      </c>
      <c r="G35" s="104">
        <f t="shared" si="1"/>
        <v>0</v>
      </c>
    </row>
    <row r="36" spans="1:7" ht="15.75" x14ac:dyDescent="0.25">
      <c r="A36" s="33">
        <f t="shared" si="2"/>
        <v>41485</v>
      </c>
      <c r="B36" s="34">
        <f t="shared" si="2"/>
        <v>41485</v>
      </c>
      <c r="C36" s="27">
        <v>0.33333333333333331</v>
      </c>
      <c r="D36" s="28">
        <v>0.66666666666666663</v>
      </c>
      <c r="E36" s="36">
        <v>0.33333333333333331</v>
      </c>
      <c r="F36" s="103">
        <f t="shared" si="0"/>
        <v>0.33333333333333331</v>
      </c>
      <c r="G36" s="104">
        <f t="shared" si="1"/>
        <v>0</v>
      </c>
    </row>
    <row r="37" spans="1:7" ht="16.5" thickBot="1" x14ac:dyDescent="0.3">
      <c r="A37" s="33">
        <f t="shared" ref="A37" si="3">A36+1</f>
        <v>41486</v>
      </c>
      <c r="B37" s="34">
        <f t="shared" ref="B37" si="4">B36+1</f>
        <v>41486</v>
      </c>
      <c r="C37" s="27">
        <v>0.33333333333333331</v>
      </c>
      <c r="D37" s="28">
        <v>0.66666666666666663</v>
      </c>
      <c r="E37" s="36">
        <v>0.33333333333333331</v>
      </c>
      <c r="F37" s="103">
        <f t="shared" si="0"/>
        <v>0.33333333333333331</v>
      </c>
      <c r="G37" s="104">
        <f t="shared" si="1"/>
        <v>0</v>
      </c>
    </row>
    <row r="38" spans="1:7" ht="18.75" thickBot="1" x14ac:dyDescent="0.3">
      <c r="A38" s="155" t="s">
        <v>21</v>
      </c>
      <c r="B38" s="156"/>
      <c r="C38" s="156"/>
      <c r="D38" s="156"/>
      <c r="E38" s="160"/>
      <c r="F38" s="39">
        <f>SUM(F7:F37)</f>
        <v>7.5104166666666705</v>
      </c>
      <c r="G38" s="51">
        <f>SUM(G7:G37)</f>
        <v>0.21875000000000783</v>
      </c>
    </row>
    <row r="39" spans="1:7" ht="18.75" thickBot="1" x14ac:dyDescent="0.3">
      <c r="A39" s="136" t="s">
        <v>29</v>
      </c>
      <c r="B39" s="137"/>
      <c r="C39" s="137"/>
      <c r="D39" s="137"/>
      <c r="E39" s="138"/>
      <c r="F39" s="63">
        <f>SUM(F7:F37)-G38</f>
        <v>7.2916666666666625</v>
      </c>
      <c r="G39" s="51"/>
    </row>
  </sheetData>
  <mergeCells count="3">
    <mergeCell ref="C5:D5"/>
    <mergeCell ref="A38:E38"/>
    <mergeCell ref="A39:E39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38"/>
  <sheetViews>
    <sheetView workbookViewId="0">
      <selection activeCell="K33" sqref="K33"/>
    </sheetView>
  </sheetViews>
  <sheetFormatPr baseColWidth="10" defaultRowHeight="15" x14ac:dyDescent="0.25"/>
  <cols>
    <col min="2" max="2" width="12.7109375" customWidth="1"/>
  </cols>
  <sheetData>
    <row r="4" spans="1:7" ht="15.75" thickBot="1" x14ac:dyDescent="0.3"/>
    <row r="5" spans="1:7" ht="18.75" thickBot="1" x14ac:dyDescent="0.3">
      <c r="A5" s="26"/>
      <c r="B5" s="26"/>
      <c r="C5" s="153" t="s">
        <v>15</v>
      </c>
      <c r="D5" s="154"/>
      <c r="E5" s="26"/>
      <c r="F5" s="26"/>
    </row>
    <row r="6" spans="1:7" ht="19.5" thickBot="1" x14ac:dyDescent="0.3">
      <c r="A6" s="35" t="s">
        <v>16</v>
      </c>
      <c r="B6" s="35" t="s">
        <v>17</v>
      </c>
      <c r="C6" s="35" t="s">
        <v>18</v>
      </c>
      <c r="D6" s="35" t="s">
        <v>19</v>
      </c>
      <c r="E6" s="35" t="s">
        <v>20</v>
      </c>
      <c r="F6" s="35" t="s">
        <v>13</v>
      </c>
      <c r="G6" s="2" t="s">
        <v>28</v>
      </c>
    </row>
    <row r="7" spans="1:7" ht="15.75" x14ac:dyDescent="0.25">
      <c r="A7" s="33">
        <v>41487</v>
      </c>
      <c r="B7" s="34">
        <f>A7</f>
        <v>41487</v>
      </c>
      <c r="C7" s="31"/>
      <c r="D7" s="32"/>
      <c r="E7" s="37"/>
      <c r="F7" s="38">
        <v>0</v>
      </c>
      <c r="G7" s="54">
        <f>F7-C7</f>
        <v>0</v>
      </c>
    </row>
    <row r="8" spans="1:7" ht="15.75" x14ac:dyDescent="0.25">
      <c r="A8" s="33">
        <f>A7+1</f>
        <v>41488</v>
      </c>
      <c r="B8" s="34">
        <f>B7+1</f>
        <v>41488</v>
      </c>
      <c r="C8" s="27"/>
      <c r="D8" s="28"/>
      <c r="E8" s="36"/>
      <c r="F8" s="38">
        <v>0</v>
      </c>
      <c r="G8" s="54">
        <f t="shared" ref="G8:G16" si="0">F8-C8</f>
        <v>0</v>
      </c>
    </row>
    <row r="9" spans="1:7" ht="15.75" x14ac:dyDescent="0.25">
      <c r="A9" s="41">
        <f t="shared" ref="A9:B37" si="1">A8+1</f>
        <v>41489</v>
      </c>
      <c r="B9" s="42">
        <f t="shared" si="1"/>
        <v>41489</v>
      </c>
      <c r="C9" s="43"/>
      <c r="D9" s="44"/>
      <c r="E9" s="45"/>
      <c r="F9" s="46">
        <v>0</v>
      </c>
      <c r="G9" s="54">
        <f t="shared" si="0"/>
        <v>0</v>
      </c>
    </row>
    <row r="10" spans="1:7" ht="15.75" x14ac:dyDescent="0.25">
      <c r="A10" s="41">
        <f t="shared" si="1"/>
        <v>41490</v>
      </c>
      <c r="B10" s="42">
        <f t="shared" si="1"/>
        <v>41490</v>
      </c>
      <c r="C10" s="48"/>
      <c r="D10" s="49"/>
      <c r="E10" s="45"/>
      <c r="F10" s="46">
        <v>0</v>
      </c>
      <c r="G10" s="54"/>
    </row>
    <row r="11" spans="1:7" ht="15.75" x14ac:dyDescent="0.25">
      <c r="A11" s="33">
        <f t="shared" si="1"/>
        <v>41491</v>
      </c>
      <c r="B11" s="34">
        <f t="shared" si="1"/>
        <v>41491</v>
      </c>
      <c r="C11" s="29"/>
      <c r="D11" s="30"/>
      <c r="E11" s="36"/>
      <c r="F11" s="38">
        <v>0</v>
      </c>
      <c r="G11" s="56"/>
    </row>
    <row r="12" spans="1:7" ht="15.75" x14ac:dyDescent="0.25">
      <c r="A12" s="33">
        <f t="shared" si="1"/>
        <v>41492</v>
      </c>
      <c r="B12" s="34">
        <f t="shared" si="1"/>
        <v>41492</v>
      </c>
      <c r="C12" s="29"/>
      <c r="D12" s="30"/>
      <c r="E12" s="36"/>
      <c r="F12" s="38">
        <v>0</v>
      </c>
      <c r="G12" s="56"/>
    </row>
    <row r="13" spans="1:7" ht="15.75" x14ac:dyDescent="0.25">
      <c r="A13" s="33">
        <f t="shared" si="1"/>
        <v>41493</v>
      </c>
      <c r="B13" s="34">
        <f t="shared" si="1"/>
        <v>41493</v>
      </c>
      <c r="C13" s="29"/>
      <c r="D13" s="30"/>
      <c r="E13" s="36"/>
      <c r="F13" s="38">
        <v>0</v>
      </c>
      <c r="G13" s="54">
        <f t="shared" si="0"/>
        <v>0</v>
      </c>
    </row>
    <row r="14" spans="1:7" ht="15.75" x14ac:dyDescent="0.25">
      <c r="A14" s="33">
        <f t="shared" si="1"/>
        <v>41494</v>
      </c>
      <c r="B14" s="34">
        <f t="shared" si="1"/>
        <v>41494</v>
      </c>
      <c r="C14" s="29"/>
      <c r="D14" s="30"/>
      <c r="E14" s="36"/>
      <c r="F14" s="38">
        <v>0</v>
      </c>
      <c r="G14" s="54">
        <f t="shared" si="0"/>
        <v>0</v>
      </c>
    </row>
    <row r="15" spans="1:7" ht="15.75" x14ac:dyDescent="0.25">
      <c r="A15" s="33">
        <f t="shared" si="1"/>
        <v>41495</v>
      </c>
      <c r="B15" s="34">
        <f t="shared" si="1"/>
        <v>41495</v>
      </c>
      <c r="C15" s="29"/>
      <c r="D15" s="30"/>
      <c r="E15" s="36"/>
      <c r="F15" s="38">
        <v>0</v>
      </c>
      <c r="G15" s="54">
        <f t="shared" si="0"/>
        <v>0</v>
      </c>
    </row>
    <row r="16" spans="1:7" ht="15.75" x14ac:dyDescent="0.25">
      <c r="A16" s="41">
        <f t="shared" si="1"/>
        <v>41496</v>
      </c>
      <c r="B16" s="42">
        <f t="shared" si="1"/>
        <v>41496</v>
      </c>
      <c r="C16" s="43"/>
      <c r="D16" s="44"/>
      <c r="E16" s="45"/>
      <c r="F16" s="46">
        <v>0</v>
      </c>
      <c r="G16" s="54">
        <f t="shared" si="0"/>
        <v>0</v>
      </c>
    </row>
    <row r="17" spans="1:7" ht="15.75" x14ac:dyDescent="0.25">
      <c r="A17" s="41">
        <f t="shared" si="1"/>
        <v>41497</v>
      </c>
      <c r="B17" s="42">
        <f t="shared" si="1"/>
        <v>41497</v>
      </c>
      <c r="C17" s="43"/>
      <c r="D17" s="44"/>
      <c r="E17" s="45"/>
      <c r="F17" s="46">
        <v>0</v>
      </c>
      <c r="G17" s="54"/>
    </row>
    <row r="18" spans="1:7" ht="15.75" x14ac:dyDescent="0.25">
      <c r="A18" s="33">
        <f t="shared" si="1"/>
        <v>41498</v>
      </c>
      <c r="B18" s="34">
        <f t="shared" si="1"/>
        <v>41498</v>
      </c>
      <c r="C18" s="29"/>
      <c r="D18" s="30"/>
      <c r="E18" s="36"/>
      <c r="F18" s="38">
        <v>0</v>
      </c>
      <c r="G18" s="57"/>
    </row>
    <row r="19" spans="1:7" ht="15.75" x14ac:dyDescent="0.25">
      <c r="A19" s="33">
        <f t="shared" si="1"/>
        <v>41499</v>
      </c>
      <c r="B19" s="34">
        <f t="shared" si="1"/>
        <v>41499</v>
      </c>
      <c r="C19" s="29"/>
      <c r="D19" s="30"/>
      <c r="E19" s="36"/>
      <c r="F19" s="38">
        <v>0</v>
      </c>
      <c r="G19" s="57"/>
    </row>
    <row r="20" spans="1:7" ht="15.75" x14ac:dyDescent="0.25">
      <c r="A20" s="33">
        <f t="shared" si="1"/>
        <v>41500</v>
      </c>
      <c r="B20" s="34">
        <f t="shared" si="1"/>
        <v>41500</v>
      </c>
      <c r="C20" s="29"/>
      <c r="D20" s="30"/>
      <c r="E20" s="36"/>
      <c r="F20" s="38">
        <v>0</v>
      </c>
      <c r="G20" s="58"/>
    </row>
    <row r="21" spans="1:7" ht="15.75" x14ac:dyDescent="0.25">
      <c r="A21" s="33">
        <f t="shared" si="1"/>
        <v>41501</v>
      </c>
      <c r="B21" s="34">
        <f t="shared" si="1"/>
        <v>41501</v>
      </c>
      <c r="C21" s="29"/>
      <c r="D21" s="30"/>
      <c r="E21" s="36"/>
      <c r="F21" s="38">
        <v>0</v>
      </c>
      <c r="G21" s="58"/>
    </row>
    <row r="22" spans="1:7" ht="15.75" x14ac:dyDescent="0.25">
      <c r="A22" s="33">
        <f t="shared" si="1"/>
        <v>41502</v>
      </c>
      <c r="B22" s="34">
        <f t="shared" si="1"/>
        <v>41502</v>
      </c>
      <c r="C22" s="29"/>
      <c r="D22" s="30"/>
      <c r="E22" s="36"/>
      <c r="F22" s="38">
        <v>0</v>
      </c>
      <c r="G22" s="58"/>
    </row>
    <row r="23" spans="1:7" ht="15.75" x14ac:dyDescent="0.25">
      <c r="A23" s="41">
        <f t="shared" si="1"/>
        <v>41503</v>
      </c>
      <c r="B23" s="42">
        <f t="shared" si="1"/>
        <v>41503</v>
      </c>
      <c r="C23" s="43"/>
      <c r="D23" s="44"/>
      <c r="E23" s="45"/>
      <c r="F23" s="46">
        <v>0</v>
      </c>
      <c r="G23" s="58"/>
    </row>
    <row r="24" spans="1:7" ht="15.75" x14ac:dyDescent="0.25">
      <c r="A24" s="41">
        <f t="shared" si="1"/>
        <v>41504</v>
      </c>
      <c r="B24" s="42">
        <f t="shared" si="1"/>
        <v>41504</v>
      </c>
      <c r="C24" s="43"/>
      <c r="D24" s="44"/>
      <c r="E24" s="45"/>
      <c r="F24" s="46">
        <v>0</v>
      </c>
      <c r="G24" s="58"/>
    </row>
    <row r="25" spans="1:7" ht="15.75" x14ac:dyDescent="0.25">
      <c r="A25" s="33">
        <f t="shared" si="1"/>
        <v>41505</v>
      </c>
      <c r="B25" s="34">
        <f t="shared" si="1"/>
        <v>41505</v>
      </c>
      <c r="C25" s="29"/>
      <c r="D25" s="30"/>
      <c r="E25" s="36"/>
      <c r="F25" s="38">
        <v>0</v>
      </c>
      <c r="G25" s="57"/>
    </row>
    <row r="26" spans="1:7" ht="15.75" x14ac:dyDescent="0.25">
      <c r="A26" s="33">
        <f t="shared" si="1"/>
        <v>41506</v>
      </c>
      <c r="B26" s="34">
        <f t="shared" si="1"/>
        <v>41506</v>
      </c>
      <c r="C26" s="29"/>
      <c r="D26" s="30"/>
      <c r="E26" s="36"/>
      <c r="F26" s="38">
        <v>0</v>
      </c>
      <c r="G26" s="57"/>
    </row>
    <row r="27" spans="1:7" ht="15.75" x14ac:dyDescent="0.25">
      <c r="A27" s="33">
        <f t="shared" si="1"/>
        <v>41507</v>
      </c>
      <c r="B27" s="34">
        <f t="shared" si="1"/>
        <v>41507</v>
      </c>
      <c r="C27" s="29"/>
      <c r="D27" s="30"/>
      <c r="E27" s="36"/>
      <c r="F27" s="38">
        <v>0</v>
      </c>
      <c r="G27" s="58"/>
    </row>
    <row r="28" spans="1:7" ht="15.75" x14ac:dyDescent="0.25">
      <c r="A28" s="33">
        <f t="shared" si="1"/>
        <v>41508</v>
      </c>
      <c r="B28" s="34">
        <f t="shared" si="1"/>
        <v>41508</v>
      </c>
      <c r="C28" s="29"/>
      <c r="D28" s="30"/>
      <c r="E28" s="36"/>
      <c r="F28" s="38">
        <v>0</v>
      </c>
      <c r="G28" s="58"/>
    </row>
    <row r="29" spans="1:7" ht="15.75" x14ac:dyDescent="0.25">
      <c r="A29" s="47">
        <f t="shared" si="1"/>
        <v>41509</v>
      </c>
      <c r="B29" s="34">
        <f t="shared" si="1"/>
        <v>41509</v>
      </c>
      <c r="C29" s="29"/>
      <c r="D29" s="30"/>
      <c r="E29" s="36"/>
      <c r="F29" s="38">
        <v>0</v>
      </c>
      <c r="G29" s="58"/>
    </row>
    <row r="30" spans="1:7" ht="15.75" x14ac:dyDescent="0.25">
      <c r="A30" s="41">
        <f t="shared" si="1"/>
        <v>41510</v>
      </c>
      <c r="B30" s="42">
        <f t="shared" si="1"/>
        <v>41510</v>
      </c>
      <c r="C30" s="43"/>
      <c r="D30" s="44"/>
      <c r="E30" s="45"/>
      <c r="F30" s="46">
        <v>0</v>
      </c>
      <c r="G30" s="58"/>
    </row>
    <row r="31" spans="1:7" ht="15.75" x14ac:dyDescent="0.25">
      <c r="A31" s="41">
        <f t="shared" si="1"/>
        <v>41511</v>
      </c>
      <c r="B31" s="42">
        <f t="shared" si="1"/>
        <v>41511</v>
      </c>
      <c r="C31" s="48"/>
      <c r="D31" s="49"/>
      <c r="E31" s="45"/>
      <c r="F31" s="46">
        <v>0</v>
      </c>
      <c r="G31" s="58"/>
    </row>
    <row r="32" spans="1:7" ht="15.75" x14ac:dyDescent="0.25">
      <c r="A32" s="33">
        <f t="shared" si="1"/>
        <v>41512</v>
      </c>
      <c r="B32" s="34">
        <f t="shared" si="1"/>
        <v>41512</v>
      </c>
      <c r="C32" s="29"/>
      <c r="D32" s="30"/>
      <c r="E32" s="36"/>
      <c r="F32" s="38">
        <v>0</v>
      </c>
      <c r="G32" s="57"/>
    </row>
    <row r="33" spans="1:7" ht="15.75" x14ac:dyDescent="0.25">
      <c r="A33" s="33">
        <f t="shared" si="1"/>
        <v>41513</v>
      </c>
      <c r="B33" s="34">
        <f t="shared" si="1"/>
        <v>41513</v>
      </c>
      <c r="C33" s="29"/>
      <c r="D33" s="30"/>
      <c r="E33" s="36"/>
      <c r="F33" s="38">
        <v>0</v>
      </c>
      <c r="G33" s="57"/>
    </row>
    <row r="34" spans="1:7" ht="15.75" x14ac:dyDescent="0.25">
      <c r="A34" s="33">
        <f t="shared" si="1"/>
        <v>41514</v>
      </c>
      <c r="B34" s="34">
        <f t="shared" si="1"/>
        <v>41514</v>
      </c>
      <c r="C34" s="29"/>
      <c r="D34" s="30"/>
      <c r="E34" s="36"/>
      <c r="F34" s="38">
        <v>0</v>
      </c>
      <c r="G34" s="58"/>
    </row>
    <row r="35" spans="1:7" ht="15.75" x14ac:dyDescent="0.25">
      <c r="A35" s="33">
        <f t="shared" si="1"/>
        <v>41515</v>
      </c>
      <c r="B35" s="34">
        <f t="shared" si="1"/>
        <v>41515</v>
      </c>
      <c r="C35" s="29"/>
      <c r="D35" s="30"/>
      <c r="E35" s="36"/>
      <c r="F35" s="38">
        <v>0</v>
      </c>
      <c r="G35" s="58"/>
    </row>
    <row r="36" spans="1:7" ht="15.75" x14ac:dyDescent="0.25">
      <c r="A36" s="33">
        <f t="shared" si="1"/>
        <v>41516</v>
      </c>
      <c r="B36" s="34">
        <f t="shared" si="1"/>
        <v>41516</v>
      </c>
      <c r="C36" s="29"/>
      <c r="D36" s="30"/>
      <c r="E36" s="36"/>
      <c r="F36" s="38">
        <v>0</v>
      </c>
      <c r="G36" s="58"/>
    </row>
    <row r="37" spans="1:7" ht="16.5" thickBot="1" x14ac:dyDescent="0.3">
      <c r="A37" s="41">
        <f t="shared" si="1"/>
        <v>41517</v>
      </c>
      <c r="B37" s="42">
        <f t="shared" si="1"/>
        <v>41517</v>
      </c>
      <c r="C37" s="43"/>
      <c r="D37" s="44"/>
      <c r="E37" s="45"/>
      <c r="F37" s="46">
        <v>0</v>
      </c>
      <c r="G37" s="59"/>
    </row>
    <row r="38" spans="1:7" ht="18.75" thickBot="1" x14ac:dyDescent="0.3">
      <c r="A38" s="155" t="s">
        <v>21</v>
      </c>
      <c r="B38" s="156"/>
      <c r="C38" s="156"/>
      <c r="D38" s="156"/>
      <c r="E38" s="160"/>
      <c r="F38" s="39">
        <v>0</v>
      </c>
      <c r="G38" s="51">
        <f>SUM(G7:G37)</f>
        <v>0</v>
      </c>
    </row>
  </sheetData>
  <mergeCells count="2">
    <mergeCell ref="C5:D5"/>
    <mergeCell ref="A38:E3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7"/>
  <sheetViews>
    <sheetView topLeftCell="A4" workbookViewId="0">
      <selection activeCell="I38" sqref="I38"/>
    </sheetView>
  </sheetViews>
  <sheetFormatPr baseColWidth="10" defaultRowHeight="15" x14ac:dyDescent="0.25"/>
  <cols>
    <col min="2" max="2" width="16.140625" bestFit="1" customWidth="1"/>
  </cols>
  <sheetData>
    <row r="4" spans="1:6" ht="15.75" thickBot="1" x14ac:dyDescent="0.3"/>
    <row r="5" spans="1:6" ht="18.75" thickBot="1" x14ac:dyDescent="0.3">
      <c r="A5" s="26"/>
      <c r="B5" s="26"/>
      <c r="C5" s="153" t="s">
        <v>15</v>
      </c>
      <c r="D5" s="154"/>
      <c r="E5" s="26"/>
      <c r="F5" s="26"/>
    </row>
    <row r="6" spans="1:6" ht="19.5" thickBot="1" x14ac:dyDescent="0.3">
      <c r="A6" s="35" t="s">
        <v>16</v>
      </c>
      <c r="B6" s="35" t="s">
        <v>17</v>
      </c>
      <c r="C6" s="35" t="s">
        <v>18</v>
      </c>
      <c r="D6" s="35" t="s">
        <v>19</v>
      </c>
      <c r="E6" s="35" t="s">
        <v>20</v>
      </c>
      <c r="F6" s="35" t="s">
        <v>13</v>
      </c>
    </row>
    <row r="7" spans="1:6" ht="15.75" x14ac:dyDescent="0.25">
      <c r="A7" s="33">
        <v>41518</v>
      </c>
      <c r="B7" s="34">
        <f>A7</f>
        <v>41518</v>
      </c>
      <c r="C7" s="31"/>
      <c r="D7" s="32"/>
      <c r="E7" s="37"/>
      <c r="F7" s="38">
        <v>0</v>
      </c>
    </row>
    <row r="8" spans="1:6" ht="15.75" x14ac:dyDescent="0.25">
      <c r="A8" s="33">
        <f>A7+1</f>
        <v>41519</v>
      </c>
      <c r="B8" s="34">
        <f>B7+1</f>
        <v>41519</v>
      </c>
      <c r="C8" s="27"/>
      <c r="D8" s="28"/>
      <c r="E8" s="36"/>
      <c r="F8" s="38">
        <v>0</v>
      </c>
    </row>
    <row r="9" spans="1:6" ht="15.75" x14ac:dyDescent="0.25">
      <c r="A9" s="33">
        <f t="shared" ref="A9:B36" si="0">A8+1</f>
        <v>41520</v>
      </c>
      <c r="B9" s="34">
        <f t="shared" si="0"/>
        <v>41520</v>
      </c>
      <c r="C9" s="29"/>
      <c r="D9" s="30"/>
      <c r="E9" s="36"/>
      <c r="F9" s="38">
        <v>0</v>
      </c>
    </row>
    <row r="10" spans="1:6" ht="15.75" x14ac:dyDescent="0.25">
      <c r="A10" s="33">
        <f t="shared" si="0"/>
        <v>41521</v>
      </c>
      <c r="B10" s="34">
        <f t="shared" si="0"/>
        <v>41521</v>
      </c>
      <c r="C10" s="27"/>
      <c r="D10" s="28"/>
      <c r="E10" s="36"/>
      <c r="F10" s="38">
        <v>0</v>
      </c>
    </row>
    <row r="11" spans="1:6" ht="15.75" x14ac:dyDescent="0.25">
      <c r="A11" s="33">
        <f t="shared" si="0"/>
        <v>41522</v>
      </c>
      <c r="B11" s="34">
        <f t="shared" si="0"/>
        <v>41522</v>
      </c>
      <c r="C11" s="29"/>
      <c r="D11" s="30"/>
      <c r="E11" s="36"/>
      <c r="F11" s="38">
        <v>0</v>
      </c>
    </row>
    <row r="12" spans="1:6" ht="15.75" x14ac:dyDescent="0.25">
      <c r="A12" s="33">
        <f t="shared" si="0"/>
        <v>41523</v>
      </c>
      <c r="B12" s="34">
        <f t="shared" si="0"/>
        <v>41523</v>
      </c>
      <c r="C12" s="29"/>
      <c r="D12" s="30"/>
      <c r="E12" s="36"/>
      <c r="F12" s="38">
        <v>0</v>
      </c>
    </row>
    <row r="13" spans="1:6" ht="15.75" x14ac:dyDescent="0.25">
      <c r="A13" s="33">
        <f t="shared" si="0"/>
        <v>41524</v>
      </c>
      <c r="B13" s="34">
        <f t="shared" si="0"/>
        <v>41524</v>
      </c>
      <c r="C13" s="29"/>
      <c r="D13" s="30"/>
      <c r="E13" s="36"/>
      <c r="F13" s="38">
        <v>0</v>
      </c>
    </row>
    <row r="14" spans="1:6" ht="15.75" x14ac:dyDescent="0.25">
      <c r="A14" s="33">
        <f t="shared" si="0"/>
        <v>41525</v>
      </c>
      <c r="B14" s="34">
        <f t="shared" si="0"/>
        <v>41525</v>
      </c>
      <c r="C14" s="29"/>
      <c r="D14" s="30"/>
      <c r="E14" s="36"/>
      <c r="F14" s="38">
        <v>0</v>
      </c>
    </row>
    <row r="15" spans="1:6" ht="15.75" x14ac:dyDescent="0.25">
      <c r="A15" s="33">
        <f t="shared" si="0"/>
        <v>41526</v>
      </c>
      <c r="B15" s="34">
        <f t="shared" si="0"/>
        <v>41526</v>
      </c>
      <c r="C15" s="29"/>
      <c r="D15" s="30"/>
      <c r="E15" s="36"/>
      <c r="F15" s="38">
        <v>0</v>
      </c>
    </row>
    <row r="16" spans="1:6" ht="15.75" x14ac:dyDescent="0.25">
      <c r="A16" s="33">
        <f t="shared" si="0"/>
        <v>41527</v>
      </c>
      <c r="B16" s="34">
        <f t="shared" si="0"/>
        <v>41527</v>
      </c>
      <c r="C16" s="29"/>
      <c r="D16" s="30"/>
      <c r="E16" s="36"/>
      <c r="F16" s="38">
        <v>0</v>
      </c>
    </row>
    <row r="17" spans="1:6" ht="15.75" x14ac:dyDescent="0.25">
      <c r="A17" s="33">
        <f t="shared" si="0"/>
        <v>41528</v>
      </c>
      <c r="B17" s="34">
        <f t="shared" si="0"/>
        <v>41528</v>
      </c>
      <c r="C17" s="29"/>
      <c r="D17" s="30"/>
      <c r="E17" s="36"/>
      <c r="F17" s="38">
        <v>0</v>
      </c>
    </row>
    <row r="18" spans="1:6" ht="15.75" x14ac:dyDescent="0.25">
      <c r="A18" s="33">
        <f t="shared" si="0"/>
        <v>41529</v>
      </c>
      <c r="B18" s="34">
        <f t="shared" si="0"/>
        <v>41529</v>
      </c>
      <c r="C18" s="29"/>
      <c r="D18" s="30"/>
      <c r="E18" s="36"/>
      <c r="F18" s="38">
        <v>0</v>
      </c>
    </row>
    <row r="19" spans="1:6" ht="15.75" x14ac:dyDescent="0.25">
      <c r="A19" s="33">
        <f t="shared" si="0"/>
        <v>41530</v>
      </c>
      <c r="B19" s="34">
        <f t="shared" si="0"/>
        <v>41530</v>
      </c>
      <c r="C19" s="29"/>
      <c r="D19" s="30"/>
      <c r="E19" s="36"/>
      <c r="F19" s="38">
        <v>0</v>
      </c>
    </row>
    <row r="20" spans="1:6" ht="15.75" x14ac:dyDescent="0.25">
      <c r="A20" s="33">
        <f t="shared" si="0"/>
        <v>41531</v>
      </c>
      <c r="B20" s="34">
        <f t="shared" si="0"/>
        <v>41531</v>
      </c>
      <c r="C20" s="29"/>
      <c r="D20" s="30"/>
      <c r="E20" s="36"/>
      <c r="F20" s="38">
        <v>0</v>
      </c>
    </row>
    <row r="21" spans="1:6" ht="15.75" x14ac:dyDescent="0.25">
      <c r="A21" s="33">
        <f t="shared" si="0"/>
        <v>41532</v>
      </c>
      <c r="B21" s="34">
        <f t="shared" si="0"/>
        <v>41532</v>
      </c>
      <c r="C21" s="29"/>
      <c r="D21" s="30"/>
      <c r="E21" s="36"/>
      <c r="F21" s="38">
        <v>0</v>
      </c>
    </row>
    <row r="22" spans="1:6" ht="15.75" x14ac:dyDescent="0.25">
      <c r="A22" s="33">
        <f t="shared" si="0"/>
        <v>41533</v>
      </c>
      <c r="B22" s="34">
        <f t="shared" si="0"/>
        <v>41533</v>
      </c>
      <c r="C22" s="29"/>
      <c r="D22" s="30"/>
      <c r="E22" s="36"/>
      <c r="F22" s="38">
        <v>0</v>
      </c>
    </row>
    <row r="23" spans="1:6" ht="15.75" x14ac:dyDescent="0.25">
      <c r="A23" s="33">
        <f t="shared" si="0"/>
        <v>41534</v>
      </c>
      <c r="B23" s="34">
        <f t="shared" si="0"/>
        <v>41534</v>
      </c>
      <c r="C23" s="29"/>
      <c r="D23" s="30"/>
      <c r="E23" s="36"/>
      <c r="F23" s="38">
        <v>0</v>
      </c>
    </row>
    <row r="24" spans="1:6" ht="15.75" x14ac:dyDescent="0.25">
      <c r="A24" s="33">
        <f t="shared" si="0"/>
        <v>41535</v>
      </c>
      <c r="B24" s="34">
        <f t="shared" si="0"/>
        <v>41535</v>
      </c>
      <c r="C24" s="29"/>
      <c r="D24" s="30"/>
      <c r="E24" s="36"/>
      <c r="F24" s="38">
        <v>0</v>
      </c>
    </row>
    <row r="25" spans="1:6" ht="15.75" x14ac:dyDescent="0.25">
      <c r="A25" s="33">
        <f t="shared" si="0"/>
        <v>41536</v>
      </c>
      <c r="B25" s="34">
        <f t="shared" si="0"/>
        <v>41536</v>
      </c>
      <c r="C25" s="29"/>
      <c r="D25" s="30"/>
      <c r="E25" s="36"/>
      <c r="F25" s="38">
        <v>0</v>
      </c>
    </row>
    <row r="26" spans="1:6" ht="15.75" x14ac:dyDescent="0.25">
      <c r="A26" s="33">
        <f t="shared" si="0"/>
        <v>41537</v>
      </c>
      <c r="B26" s="34">
        <f t="shared" si="0"/>
        <v>41537</v>
      </c>
      <c r="C26" s="29"/>
      <c r="D26" s="30"/>
      <c r="E26" s="36"/>
      <c r="F26" s="38">
        <v>0</v>
      </c>
    </row>
    <row r="27" spans="1:6" ht="15.75" x14ac:dyDescent="0.25">
      <c r="A27" s="33">
        <f t="shared" si="0"/>
        <v>41538</v>
      </c>
      <c r="B27" s="34">
        <f t="shared" si="0"/>
        <v>41538</v>
      </c>
      <c r="C27" s="29"/>
      <c r="D27" s="30"/>
      <c r="E27" s="36"/>
      <c r="F27" s="38">
        <v>0</v>
      </c>
    </row>
    <row r="28" spans="1:6" ht="15.75" x14ac:dyDescent="0.25">
      <c r="A28" s="33">
        <f t="shared" si="0"/>
        <v>41539</v>
      </c>
      <c r="B28" s="34">
        <f t="shared" si="0"/>
        <v>41539</v>
      </c>
      <c r="C28" s="29"/>
      <c r="D28" s="30"/>
      <c r="E28" s="36"/>
      <c r="F28" s="38">
        <v>0</v>
      </c>
    </row>
    <row r="29" spans="1:6" ht="15.75" x14ac:dyDescent="0.25">
      <c r="A29" s="33">
        <f t="shared" si="0"/>
        <v>41540</v>
      </c>
      <c r="B29" s="34">
        <f t="shared" si="0"/>
        <v>41540</v>
      </c>
      <c r="C29" s="29"/>
      <c r="D29" s="30"/>
      <c r="E29" s="36"/>
      <c r="F29" s="38">
        <v>0</v>
      </c>
    </row>
    <row r="30" spans="1:6" ht="15.75" x14ac:dyDescent="0.25">
      <c r="A30" s="33">
        <f t="shared" si="0"/>
        <v>41541</v>
      </c>
      <c r="B30" s="34">
        <f t="shared" si="0"/>
        <v>41541</v>
      </c>
      <c r="C30" s="29"/>
      <c r="D30" s="30"/>
      <c r="E30" s="36"/>
      <c r="F30" s="38">
        <v>0</v>
      </c>
    </row>
    <row r="31" spans="1:6" ht="15.75" x14ac:dyDescent="0.25">
      <c r="A31" s="33">
        <f t="shared" si="0"/>
        <v>41542</v>
      </c>
      <c r="B31" s="34">
        <f t="shared" si="0"/>
        <v>41542</v>
      </c>
      <c r="C31" s="27"/>
      <c r="D31" s="28"/>
      <c r="E31" s="36"/>
      <c r="F31" s="38">
        <v>0</v>
      </c>
    </row>
    <row r="32" spans="1:6" ht="15.75" x14ac:dyDescent="0.25">
      <c r="A32" s="33">
        <f t="shared" si="0"/>
        <v>41543</v>
      </c>
      <c r="B32" s="34">
        <f t="shared" si="0"/>
        <v>41543</v>
      </c>
      <c r="C32" s="29"/>
      <c r="D32" s="30"/>
      <c r="E32" s="36"/>
      <c r="F32" s="38">
        <v>0</v>
      </c>
    </row>
    <row r="33" spans="1:6" ht="15.75" x14ac:dyDescent="0.25">
      <c r="A33" s="33">
        <f t="shared" si="0"/>
        <v>41544</v>
      </c>
      <c r="B33" s="34">
        <f t="shared" si="0"/>
        <v>41544</v>
      </c>
      <c r="C33" s="29"/>
      <c r="D33" s="30"/>
      <c r="E33" s="36"/>
      <c r="F33" s="38">
        <v>0</v>
      </c>
    </row>
    <row r="34" spans="1:6" ht="15.75" x14ac:dyDescent="0.25">
      <c r="A34" s="33">
        <f t="shared" si="0"/>
        <v>41545</v>
      </c>
      <c r="B34" s="34">
        <f t="shared" si="0"/>
        <v>41545</v>
      </c>
      <c r="C34" s="29"/>
      <c r="D34" s="30"/>
      <c r="E34" s="36"/>
      <c r="F34" s="38">
        <v>0</v>
      </c>
    </row>
    <row r="35" spans="1:6" ht="15.75" x14ac:dyDescent="0.25">
      <c r="A35" s="33">
        <f t="shared" si="0"/>
        <v>41546</v>
      </c>
      <c r="B35" s="34">
        <f t="shared" si="0"/>
        <v>41546</v>
      </c>
      <c r="C35" s="29"/>
      <c r="D35" s="30"/>
      <c r="E35" s="36"/>
      <c r="F35" s="38">
        <v>0</v>
      </c>
    </row>
    <row r="36" spans="1:6" ht="16.5" thickBot="1" x14ac:dyDescent="0.3">
      <c r="A36" s="33">
        <f t="shared" si="0"/>
        <v>41547</v>
      </c>
      <c r="B36" s="34">
        <f t="shared" si="0"/>
        <v>41547</v>
      </c>
      <c r="C36" s="29"/>
      <c r="D36" s="30"/>
      <c r="E36" s="36"/>
      <c r="F36" s="38">
        <v>0</v>
      </c>
    </row>
    <row r="37" spans="1:6" ht="18.75" thickBot="1" x14ac:dyDescent="0.3">
      <c r="A37" s="155" t="s">
        <v>21</v>
      </c>
      <c r="B37" s="156"/>
      <c r="C37" s="156"/>
      <c r="D37" s="156"/>
      <c r="E37" s="160"/>
      <c r="F37" s="39">
        <v>0</v>
      </c>
    </row>
  </sheetData>
  <mergeCells count="2">
    <mergeCell ref="C5:D5"/>
    <mergeCell ref="A37:E3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8"/>
  <sheetViews>
    <sheetView topLeftCell="A3" workbookViewId="0">
      <selection activeCell="A5" sqref="A5:F38"/>
    </sheetView>
  </sheetViews>
  <sheetFormatPr baseColWidth="10" defaultRowHeight="15" x14ac:dyDescent="0.25"/>
  <cols>
    <col min="2" max="2" width="13" bestFit="1" customWidth="1"/>
  </cols>
  <sheetData>
    <row r="4" spans="1:6" ht="15.75" thickBot="1" x14ac:dyDescent="0.3"/>
    <row r="5" spans="1:6" ht="18.75" thickBot="1" x14ac:dyDescent="0.3">
      <c r="A5" s="26"/>
      <c r="B5" s="26"/>
      <c r="C5" s="153" t="s">
        <v>15</v>
      </c>
      <c r="D5" s="154"/>
      <c r="E5" s="26"/>
      <c r="F5" s="26"/>
    </row>
    <row r="6" spans="1:6" ht="19.5" thickBot="1" x14ac:dyDescent="0.3">
      <c r="A6" s="35" t="s">
        <v>16</v>
      </c>
      <c r="B6" s="35" t="s">
        <v>17</v>
      </c>
      <c r="C6" s="35" t="s">
        <v>18</v>
      </c>
      <c r="D6" s="35" t="s">
        <v>19</v>
      </c>
      <c r="E6" s="35" t="s">
        <v>20</v>
      </c>
      <c r="F6" s="35" t="s">
        <v>13</v>
      </c>
    </row>
    <row r="7" spans="1:6" ht="15.75" x14ac:dyDescent="0.25">
      <c r="A7" s="33">
        <v>41548</v>
      </c>
      <c r="B7" s="34">
        <f>A7</f>
        <v>41548</v>
      </c>
      <c r="C7" s="31"/>
      <c r="D7" s="32"/>
      <c r="E7" s="37"/>
      <c r="F7" s="38">
        <v>0</v>
      </c>
    </row>
    <row r="8" spans="1:6" ht="15.75" x14ac:dyDescent="0.25">
      <c r="A8" s="33">
        <f>A7+1</f>
        <v>41549</v>
      </c>
      <c r="B8" s="34">
        <f>B7+1</f>
        <v>41549</v>
      </c>
      <c r="C8" s="27"/>
      <c r="D8" s="28"/>
      <c r="E8" s="36"/>
      <c r="F8" s="38">
        <v>0</v>
      </c>
    </row>
    <row r="9" spans="1:6" ht="15.75" x14ac:dyDescent="0.25">
      <c r="A9" s="33">
        <f t="shared" ref="A9:B37" si="0">A8+1</f>
        <v>41550</v>
      </c>
      <c r="B9" s="34">
        <f t="shared" si="0"/>
        <v>41550</v>
      </c>
      <c r="C9" s="29"/>
      <c r="D9" s="30"/>
      <c r="E9" s="36"/>
      <c r="F9" s="38">
        <v>0</v>
      </c>
    </row>
    <row r="10" spans="1:6" ht="15.75" x14ac:dyDescent="0.25">
      <c r="A10" s="33">
        <f t="shared" si="0"/>
        <v>41551</v>
      </c>
      <c r="B10" s="34">
        <f t="shared" si="0"/>
        <v>41551</v>
      </c>
      <c r="C10" s="27"/>
      <c r="D10" s="28"/>
      <c r="E10" s="36"/>
      <c r="F10" s="38">
        <v>0</v>
      </c>
    </row>
    <row r="11" spans="1:6" ht="15.75" x14ac:dyDescent="0.25">
      <c r="A11" s="33">
        <f t="shared" si="0"/>
        <v>41552</v>
      </c>
      <c r="B11" s="34">
        <f t="shared" si="0"/>
        <v>41552</v>
      </c>
      <c r="C11" s="29"/>
      <c r="D11" s="30"/>
      <c r="E11" s="36"/>
      <c r="F11" s="38">
        <v>0</v>
      </c>
    </row>
    <row r="12" spans="1:6" ht="15.75" x14ac:dyDescent="0.25">
      <c r="A12" s="33">
        <f t="shared" si="0"/>
        <v>41553</v>
      </c>
      <c r="B12" s="34">
        <f t="shared" si="0"/>
        <v>41553</v>
      </c>
      <c r="C12" s="29"/>
      <c r="D12" s="30"/>
      <c r="E12" s="36"/>
      <c r="F12" s="38">
        <v>0</v>
      </c>
    </row>
    <row r="13" spans="1:6" ht="15.75" x14ac:dyDescent="0.25">
      <c r="A13" s="33">
        <f t="shared" si="0"/>
        <v>41554</v>
      </c>
      <c r="B13" s="34">
        <f t="shared" si="0"/>
        <v>41554</v>
      </c>
      <c r="C13" s="29"/>
      <c r="D13" s="30"/>
      <c r="E13" s="36"/>
      <c r="F13" s="38">
        <v>0</v>
      </c>
    </row>
    <row r="14" spans="1:6" ht="15.75" x14ac:dyDescent="0.25">
      <c r="A14" s="33">
        <f t="shared" si="0"/>
        <v>41555</v>
      </c>
      <c r="B14" s="34">
        <f t="shared" si="0"/>
        <v>41555</v>
      </c>
      <c r="C14" s="29"/>
      <c r="D14" s="30"/>
      <c r="E14" s="36"/>
      <c r="F14" s="38">
        <v>0</v>
      </c>
    </row>
    <row r="15" spans="1:6" ht="15.75" x14ac:dyDescent="0.25">
      <c r="A15" s="33">
        <f t="shared" si="0"/>
        <v>41556</v>
      </c>
      <c r="B15" s="34">
        <f t="shared" si="0"/>
        <v>41556</v>
      </c>
      <c r="C15" s="29"/>
      <c r="D15" s="30"/>
      <c r="E15" s="36"/>
      <c r="F15" s="38">
        <v>0</v>
      </c>
    </row>
    <row r="16" spans="1:6" ht="15.75" x14ac:dyDescent="0.25">
      <c r="A16" s="33">
        <f t="shared" si="0"/>
        <v>41557</v>
      </c>
      <c r="B16" s="34">
        <f t="shared" si="0"/>
        <v>41557</v>
      </c>
      <c r="C16" s="29"/>
      <c r="D16" s="30"/>
      <c r="E16" s="36"/>
      <c r="F16" s="38">
        <v>0</v>
      </c>
    </row>
    <row r="17" spans="1:6" ht="15.75" x14ac:dyDescent="0.25">
      <c r="A17" s="33">
        <f t="shared" si="0"/>
        <v>41558</v>
      </c>
      <c r="B17" s="34">
        <f t="shared" si="0"/>
        <v>41558</v>
      </c>
      <c r="C17" s="29"/>
      <c r="D17" s="30"/>
      <c r="E17" s="36"/>
      <c r="F17" s="38">
        <v>0</v>
      </c>
    </row>
    <row r="18" spans="1:6" ht="15.75" x14ac:dyDescent="0.25">
      <c r="A18" s="33">
        <f t="shared" si="0"/>
        <v>41559</v>
      </c>
      <c r="B18" s="34">
        <f t="shared" si="0"/>
        <v>41559</v>
      </c>
      <c r="C18" s="29"/>
      <c r="D18" s="30"/>
      <c r="E18" s="36"/>
      <c r="F18" s="38">
        <v>0</v>
      </c>
    </row>
    <row r="19" spans="1:6" ht="15.75" x14ac:dyDescent="0.25">
      <c r="A19" s="33">
        <f t="shared" si="0"/>
        <v>41560</v>
      </c>
      <c r="B19" s="34">
        <f t="shared" si="0"/>
        <v>41560</v>
      </c>
      <c r="C19" s="29"/>
      <c r="D19" s="30"/>
      <c r="E19" s="36"/>
      <c r="F19" s="38">
        <v>0</v>
      </c>
    </row>
    <row r="20" spans="1:6" ht="15.75" x14ac:dyDescent="0.25">
      <c r="A20" s="33">
        <f t="shared" si="0"/>
        <v>41561</v>
      </c>
      <c r="B20" s="34">
        <f t="shared" si="0"/>
        <v>41561</v>
      </c>
      <c r="C20" s="29"/>
      <c r="D20" s="30"/>
      <c r="E20" s="36"/>
      <c r="F20" s="38">
        <v>0</v>
      </c>
    </row>
    <row r="21" spans="1:6" ht="15.75" x14ac:dyDescent="0.25">
      <c r="A21" s="33">
        <f t="shared" si="0"/>
        <v>41562</v>
      </c>
      <c r="B21" s="34">
        <f t="shared" si="0"/>
        <v>41562</v>
      </c>
      <c r="C21" s="29"/>
      <c r="D21" s="30"/>
      <c r="E21" s="36"/>
      <c r="F21" s="38">
        <v>0</v>
      </c>
    </row>
    <row r="22" spans="1:6" ht="15.75" x14ac:dyDescent="0.25">
      <c r="A22" s="33">
        <f t="shared" si="0"/>
        <v>41563</v>
      </c>
      <c r="B22" s="34">
        <f t="shared" si="0"/>
        <v>41563</v>
      </c>
      <c r="C22" s="29"/>
      <c r="D22" s="30"/>
      <c r="E22" s="36"/>
      <c r="F22" s="38">
        <v>0</v>
      </c>
    </row>
    <row r="23" spans="1:6" ht="15.75" x14ac:dyDescent="0.25">
      <c r="A23" s="33">
        <f t="shared" si="0"/>
        <v>41564</v>
      </c>
      <c r="B23" s="34">
        <f t="shared" si="0"/>
        <v>41564</v>
      </c>
      <c r="C23" s="29"/>
      <c r="D23" s="30"/>
      <c r="E23" s="36"/>
      <c r="F23" s="38">
        <v>0</v>
      </c>
    </row>
    <row r="24" spans="1:6" ht="15.75" x14ac:dyDescent="0.25">
      <c r="A24" s="33">
        <f t="shared" si="0"/>
        <v>41565</v>
      </c>
      <c r="B24" s="34">
        <f t="shared" si="0"/>
        <v>41565</v>
      </c>
      <c r="C24" s="29"/>
      <c r="D24" s="30"/>
      <c r="E24" s="36"/>
      <c r="F24" s="38">
        <v>0</v>
      </c>
    </row>
    <row r="25" spans="1:6" ht="15.75" x14ac:dyDescent="0.25">
      <c r="A25" s="33">
        <f t="shared" si="0"/>
        <v>41566</v>
      </c>
      <c r="B25" s="34">
        <f t="shared" si="0"/>
        <v>41566</v>
      </c>
      <c r="C25" s="29"/>
      <c r="D25" s="30"/>
      <c r="E25" s="36"/>
      <c r="F25" s="38">
        <v>0</v>
      </c>
    </row>
    <row r="26" spans="1:6" ht="15.75" x14ac:dyDescent="0.25">
      <c r="A26" s="33">
        <f t="shared" si="0"/>
        <v>41567</v>
      </c>
      <c r="B26" s="34">
        <f t="shared" si="0"/>
        <v>41567</v>
      </c>
      <c r="C26" s="29"/>
      <c r="D26" s="30"/>
      <c r="E26" s="36"/>
      <c r="F26" s="38">
        <v>0</v>
      </c>
    </row>
    <row r="27" spans="1:6" ht="15.75" x14ac:dyDescent="0.25">
      <c r="A27" s="33">
        <f t="shared" si="0"/>
        <v>41568</v>
      </c>
      <c r="B27" s="34">
        <f t="shared" si="0"/>
        <v>41568</v>
      </c>
      <c r="C27" s="29"/>
      <c r="D27" s="30"/>
      <c r="E27" s="36"/>
      <c r="F27" s="38">
        <v>0</v>
      </c>
    </row>
    <row r="28" spans="1:6" ht="15.75" x14ac:dyDescent="0.25">
      <c r="A28" s="33">
        <f t="shared" si="0"/>
        <v>41569</v>
      </c>
      <c r="B28" s="34">
        <f t="shared" si="0"/>
        <v>41569</v>
      </c>
      <c r="C28" s="29"/>
      <c r="D28" s="30"/>
      <c r="E28" s="36"/>
      <c r="F28" s="38">
        <v>0</v>
      </c>
    </row>
    <row r="29" spans="1:6" ht="15.75" x14ac:dyDescent="0.25">
      <c r="A29" s="33">
        <f t="shared" si="0"/>
        <v>41570</v>
      </c>
      <c r="B29" s="34">
        <f t="shared" si="0"/>
        <v>41570</v>
      </c>
      <c r="C29" s="29"/>
      <c r="D29" s="30"/>
      <c r="E29" s="36"/>
      <c r="F29" s="38">
        <v>0</v>
      </c>
    </row>
    <row r="30" spans="1:6" ht="15.75" x14ac:dyDescent="0.25">
      <c r="A30" s="33">
        <f t="shared" si="0"/>
        <v>41571</v>
      </c>
      <c r="B30" s="34">
        <f t="shared" si="0"/>
        <v>41571</v>
      </c>
      <c r="C30" s="29"/>
      <c r="D30" s="30"/>
      <c r="E30" s="36"/>
      <c r="F30" s="38">
        <v>0</v>
      </c>
    </row>
    <row r="31" spans="1:6" ht="15.75" x14ac:dyDescent="0.25">
      <c r="A31" s="33">
        <f t="shared" si="0"/>
        <v>41572</v>
      </c>
      <c r="B31" s="34">
        <f t="shared" si="0"/>
        <v>41572</v>
      </c>
      <c r="C31" s="27"/>
      <c r="D31" s="28"/>
      <c r="E31" s="36"/>
      <c r="F31" s="38">
        <v>0</v>
      </c>
    </row>
    <row r="32" spans="1:6" ht="15.75" x14ac:dyDescent="0.25">
      <c r="A32" s="33">
        <f t="shared" si="0"/>
        <v>41573</v>
      </c>
      <c r="B32" s="34">
        <f t="shared" si="0"/>
        <v>41573</v>
      </c>
      <c r="C32" s="29"/>
      <c r="D32" s="30"/>
      <c r="E32" s="36"/>
      <c r="F32" s="38">
        <v>0</v>
      </c>
    </row>
    <row r="33" spans="1:6" ht="15.75" x14ac:dyDescent="0.25">
      <c r="A33" s="33">
        <f t="shared" si="0"/>
        <v>41574</v>
      </c>
      <c r="B33" s="34">
        <f t="shared" si="0"/>
        <v>41574</v>
      </c>
      <c r="C33" s="29"/>
      <c r="D33" s="30"/>
      <c r="E33" s="36"/>
      <c r="F33" s="38">
        <v>0</v>
      </c>
    </row>
    <row r="34" spans="1:6" ht="15.75" x14ac:dyDescent="0.25">
      <c r="A34" s="33">
        <f t="shared" si="0"/>
        <v>41575</v>
      </c>
      <c r="B34" s="34">
        <f t="shared" si="0"/>
        <v>41575</v>
      </c>
      <c r="C34" s="29"/>
      <c r="D34" s="30"/>
      <c r="E34" s="36"/>
      <c r="F34" s="38">
        <v>0</v>
      </c>
    </row>
    <row r="35" spans="1:6" ht="15.75" x14ac:dyDescent="0.25">
      <c r="A35" s="33">
        <f t="shared" si="0"/>
        <v>41576</v>
      </c>
      <c r="B35" s="34">
        <f t="shared" si="0"/>
        <v>41576</v>
      </c>
      <c r="C35" s="29"/>
      <c r="D35" s="30"/>
      <c r="E35" s="36"/>
      <c r="F35" s="38">
        <v>0</v>
      </c>
    </row>
    <row r="36" spans="1:6" ht="15.75" x14ac:dyDescent="0.25">
      <c r="A36" s="33">
        <f t="shared" si="0"/>
        <v>41577</v>
      </c>
      <c r="B36" s="34">
        <f t="shared" si="0"/>
        <v>41577</v>
      </c>
      <c r="C36" s="29"/>
      <c r="D36" s="30"/>
      <c r="E36" s="36"/>
      <c r="F36" s="38">
        <v>0</v>
      </c>
    </row>
    <row r="37" spans="1:6" ht="16.5" thickBot="1" x14ac:dyDescent="0.3">
      <c r="A37" s="33">
        <f t="shared" si="0"/>
        <v>41578</v>
      </c>
      <c r="B37" s="34">
        <f t="shared" si="0"/>
        <v>41578</v>
      </c>
      <c r="C37" s="29"/>
      <c r="D37" s="30"/>
      <c r="E37" s="36"/>
      <c r="F37" s="38">
        <v>0</v>
      </c>
    </row>
    <row r="38" spans="1:6" ht="18.75" thickBot="1" x14ac:dyDescent="0.3">
      <c r="A38" s="155" t="s">
        <v>21</v>
      </c>
      <c r="B38" s="156"/>
      <c r="C38" s="156"/>
      <c r="D38" s="156"/>
      <c r="E38" s="160"/>
      <c r="F38" s="39">
        <v>0</v>
      </c>
    </row>
  </sheetData>
  <mergeCells count="2">
    <mergeCell ref="C5:D5"/>
    <mergeCell ref="A38:E3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K38"/>
  <sheetViews>
    <sheetView topLeftCell="C3" workbookViewId="0">
      <selection activeCell="I28" sqref="I28"/>
    </sheetView>
  </sheetViews>
  <sheetFormatPr baseColWidth="10" defaultRowHeight="15" x14ac:dyDescent="0.25"/>
  <cols>
    <col min="4" max="4" width="15.42578125" bestFit="1" customWidth="1"/>
  </cols>
  <sheetData>
    <row r="4" spans="3:8" ht="15.75" thickBot="1" x14ac:dyDescent="0.3"/>
    <row r="5" spans="3:8" ht="18.75" thickBot="1" x14ac:dyDescent="0.3">
      <c r="C5" s="26"/>
      <c r="D5" s="26"/>
      <c r="E5" s="153" t="s">
        <v>15</v>
      </c>
      <c r="F5" s="154"/>
      <c r="G5" s="26"/>
      <c r="H5" s="26"/>
    </row>
    <row r="6" spans="3:8" ht="19.5" thickBot="1" x14ac:dyDescent="0.3">
      <c r="C6" s="35" t="s">
        <v>16</v>
      </c>
      <c r="D6" s="35" t="s">
        <v>17</v>
      </c>
      <c r="E6" s="35" t="s">
        <v>18</v>
      </c>
      <c r="F6" s="35" t="s">
        <v>19</v>
      </c>
      <c r="G6" s="35" t="s">
        <v>20</v>
      </c>
      <c r="H6" s="35" t="s">
        <v>13</v>
      </c>
    </row>
    <row r="7" spans="3:8" ht="15.75" x14ac:dyDescent="0.25">
      <c r="C7" s="33">
        <v>41579</v>
      </c>
      <c r="D7" s="34">
        <f>C7</f>
        <v>41579</v>
      </c>
      <c r="E7" s="31"/>
      <c r="F7" s="32"/>
      <c r="G7" s="37"/>
      <c r="H7" s="38">
        <v>0</v>
      </c>
    </row>
    <row r="8" spans="3:8" ht="15.75" x14ac:dyDescent="0.25">
      <c r="C8" s="33">
        <f>C7+1</f>
        <v>41580</v>
      </c>
      <c r="D8" s="34">
        <f>D7+1</f>
        <v>41580</v>
      </c>
      <c r="E8" s="27"/>
      <c r="F8" s="28"/>
      <c r="G8" s="36"/>
      <c r="H8" s="38">
        <v>0</v>
      </c>
    </row>
    <row r="9" spans="3:8" ht="15.75" x14ac:dyDescent="0.25">
      <c r="C9" s="33">
        <f t="shared" ref="C9:D37" si="0">C8+1</f>
        <v>41581</v>
      </c>
      <c r="D9" s="34">
        <f t="shared" si="0"/>
        <v>41581</v>
      </c>
      <c r="E9" s="29"/>
      <c r="F9" s="30"/>
      <c r="G9" s="36"/>
      <c r="H9" s="38">
        <v>0</v>
      </c>
    </row>
    <row r="10" spans="3:8" ht="15.75" x14ac:dyDescent="0.25">
      <c r="C10" s="33">
        <f t="shared" si="0"/>
        <v>41582</v>
      </c>
      <c r="D10" s="34">
        <f t="shared" si="0"/>
        <v>41582</v>
      </c>
      <c r="E10" s="27"/>
      <c r="F10" s="28"/>
      <c r="G10" s="36"/>
      <c r="H10" s="38">
        <v>0</v>
      </c>
    </row>
    <row r="11" spans="3:8" ht="15.75" x14ac:dyDescent="0.25">
      <c r="C11" s="33">
        <f t="shared" si="0"/>
        <v>41583</v>
      </c>
      <c r="D11" s="34">
        <f t="shared" si="0"/>
        <v>41583</v>
      </c>
      <c r="E11" s="29"/>
      <c r="F11" s="30"/>
      <c r="G11" s="36"/>
      <c r="H11" s="38">
        <v>0</v>
      </c>
    </row>
    <row r="12" spans="3:8" ht="15.75" x14ac:dyDescent="0.25">
      <c r="C12" s="33">
        <f t="shared" si="0"/>
        <v>41584</v>
      </c>
      <c r="D12" s="34">
        <f t="shared" si="0"/>
        <v>41584</v>
      </c>
      <c r="E12" s="29"/>
      <c r="F12" s="30"/>
      <c r="G12" s="36"/>
      <c r="H12" s="38">
        <v>0</v>
      </c>
    </row>
    <row r="13" spans="3:8" ht="15.75" x14ac:dyDescent="0.25">
      <c r="C13" s="33">
        <f t="shared" si="0"/>
        <v>41585</v>
      </c>
      <c r="D13" s="34">
        <f t="shared" si="0"/>
        <v>41585</v>
      </c>
      <c r="E13" s="29"/>
      <c r="F13" s="30"/>
      <c r="G13" s="36"/>
      <c r="H13" s="38">
        <v>0</v>
      </c>
    </row>
    <row r="14" spans="3:8" ht="15.75" x14ac:dyDescent="0.25">
      <c r="C14" s="33">
        <f t="shared" si="0"/>
        <v>41586</v>
      </c>
      <c r="D14" s="34">
        <f t="shared" si="0"/>
        <v>41586</v>
      </c>
      <c r="E14" s="29"/>
      <c r="F14" s="30"/>
      <c r="G14" s="36"/>
      <c r="H14" s="38">
        <v>0</v>
      </c>
    </row>
    <row r="15" spans="3:8" ht="15.75" x14ac:dyDescent="0.25">
      <c r="C15" s="41">
        <f t="shared" si="0"/>
        <v>41587</v>
      </c>
      <c r="D15" s="42">
        <f t="shared" si="0"/>
        <v>41587</v>
      </c>
      <c r="E15" s="43"/>
      <c r="F15" s="44"/>
      <c r="G15" s="45"/>
      <c r="H15" s="46">
        <v>0</v>
      </c>
    </row>
    <row r="16" spans="3:8" ht="15.75" x14ac:dyDescent="0.25">
      <c r="C16" s="41">
        <f t="shared" si="0"/>
        <v>41588</v>
      </c>
      <c r="D16" s="42">
        <f t="shared" si="0"/>
        <v>41588</v>
      </c>
      <c r="E16" s="43"/>
      <c r="F16" s="44"/>
      <c r="G16" s="45"/>
      <c r="H16" s="46">
        <v>0</v>
      </c>
    </row>
    <row r="17" spans="3:11" ht="15.75" x14ac:dyDescent="0.25">
      <c r="C17" s="33">
        <f t="shared" si="0"/>
        <v>41589</v>
      </c>
      <c r="D17" s="34">
        <f t="shared" si="0"/>
        <v>41589</v>
      </c>
      <c r="E17" s="29"/>
      <c r="F17" s="30"/>
      <c r="G17" s="36"/>
      <c r="H17" s="38">
        <v>0</v>
      </c>
    </row>
    <row r="18" spans="3:11" ht="15.75" x14ac:dyDescent="0.25">
      <c r="C18" s="33">
        <f t="shared" si="0"/>
        <v>41590</v>
      </c>
      <c r="D18" s="34">
        <f t="shared" si="0"/>
        <v>41590</v>
      </c>
      <c r="E18" s="29"/>
      <c r="F18" s="30"/>
      <c r="G18" s="36"/>
      <c r="H18" s="38">
        <v>0</v>
      </c>
    </row>
    <row r="19" spans="3:11" ht="15.75" x14ac:dyDescent="0.25">
      <c r="C19" s="33">
        <f t="shared" si="0"/>
        <v>41591</v>
      </c>
      <c r="D19" s="34">
        <f t="shared" si="0"/>
        <v>41591</v>
      </c>
      <c r="E19" s="29"/>
      <c r="F19" s="30"/>
      <c r="G19" s="36"/>
      <c r="H19" s="38">
        <v>0</v>
      </c>
      <c r="K19" s="40"/>
    </row>
    <row r="20" spans="3:11" ht="15.75" x14ac:dyDescent="0.25">
      <c r="C20" s="33">
        <f t="shared" si="0"/>
        <v>41592</v>
      </c>
      <c r="D20" s="34">
        <f t="shared" si="0"/>
        <v>41592</v>
      </c>
      <c r="E20" s="29"/>
      <c r="F20" s="30"/>
      <c r="G20" s="36"/>
      <c r="H20" s="38">
        <v>0</v>
      </c>
      <c r="K20" s="40"/>
    </row>
    <row r="21" spans="3:11" ht="15.75" x14ac:dyDescent="0.25">
      <c r="C21" s="47">
        <f t="shared" si="0"/>
        <v>41593</v>
      </c>
      <c r="D21" s="34">
        <f t="shared" si="0"/>
        <v>41593</v>
      </c>
      <c r="E21" s="29"/>
      <c r="F21" s="30"/>
      <c r="G21" s="36"/>
      <c r="H21" s="38">
        <v>0</v>
      </c>
    </row>
    <row r="22" spans="3:11" ht="15.75" x14ac:dyDescent="0.25">
      <c r="C22" s="41">
        <f t="shared" si="0"/>
        <v>41594</v>
      </c>
      <c r="D22" s="42">
        <f t="shared" si="0"/>
        <v>41594</v>
      </c>
      <c r="E22" s="43"/>
      <c r="F22" s="44"/>
      <c r="G22" s="45"/>
      <c r="H22" s="46">
        <v>0</v>
      </c>
    </row>
    <row r="23" spans="3:11" ht="15.75" x14ac:dyDescent="0.25">
      <c r="C23" s="41">
        <f t="shared" si="0"/>
        <v>41595</v>
      </c>
      <c r="D23" s="42">
        <f t="shared" si="0"/>
        <v>41595</v>
      </c>
      <c r="E23" s="43"/>
      <c r="F23" s="44"/>
      <c r="G23" s="45"/>
      <c r="H23" s="46">
        <v>0</v>
      </c>
    </row>
    <row r="24" spans="3:11" ht="15.75" x14ac:dyDescent="0.25">
      <c r="C24" s="33">
        <f t="shared" si="0"/>
        <v>41596</v>
      </c>
      <c r="D24" s="34">
        <f t="shared" si="0"/>
        <v>41596</v>
      </c>
      <c r="E24" s="29"/>
      <c r="F24" s="30"/>
      <c r="G24" s="36"/>
      <c r="H24" s="38">
        <v>0</v>
      </c>
    </row>
    <row r="25" spans="3:11" ht="15.75" x14ac:dyDescent="0.25">
      <c r="C25" s="33">
        <f t="shared" si="0"/>
        <v>41597</v>
      </c>
      <c r="D25" s="34">
        <f t="shared" si="0"/>
        <v>41597</v>
      </c>
      <c r="E25" s="29"/>
      <c r="F25" s="30"/>
      <c r="G25" s="36"/>
      <c r="H25" s="38">
        <v>0</v>
      </c>
    </row>
    <row r="26" spans="3:11" ht="15.75" x14ac:dyDescent="0.25">
      <c r="C26" s="33">
        <f t="shared" si="0"/>
        <v>41598</v>
      </c>
      <c r="D26" s="34">
        <f t="shared" si="0"/>
        <v>41598</v>
      </c>
      <c r="E26" s="29"/>
      <c r="F26" s="30"/>
      <c r="G26" s="36"/>
      <c r="H26" s="38">
        <v>0</v>
      </c>
    </row>
    <row r="27" spans="3:11" ht="15.75" x14ac:dyDescent="0.25">
      <c r="C27" s="33">
        <f t="shared" si="0"/>
        <v>41599</v>
      </c>
      <c r="D27" s="34">
        <f t="shared" si="0"/>
        <v>41599</v>
      </c>
      <c r="E27" s="29"/>
      <c r="F27" s="30"/>
      <c r="G27" s="36"/>
      <c r="H27" s="38">
        <v>0</v>
      </c>
    </row>
    <row r="28" spans="3:11" ht="15.75" x14ac:dyDescent="0.25">
      <c r="C28" s="33">
        <f t="shared" si="0"/>
        <v>41600</v>
      </c>
      <c r="D28" s="34">
        <f t="shared" si="0"/>
        <v>41600</v>
      </c>
      <c r="E28" s="29"/>
      <c r="F28" s="30"/>
      <c r="G28" s="36"/>
      <c r="H28" s="38">
        <v>0</v>
      </c>
    </row>
    <row r="29" spans="3:11" ht="15.75" x14ac:dyDescent="0.25">
      <c r="C29" s="41">
        <f t="shared" si="0"/>
        <v>41601</v>
      </c>
      <c r="D29" s="42">
        <f t="shared" si="0"/>
        <v>41601</v>
      </c>
      <c r="E29" s="43"/>
      <c r="F29" s="44"/>
      <c r="G29" s="45"/>
      <c r="H29" s="46">
        <v>0</v>
      </c>
    </row>
    <row r="30" spans="3:11" ht="15.75" x14ac:dyDescent="0.25">
      <c r="C30" s="41">
        <f t="shared" si="0"/>
        <v>41602</v>
      </c>
      <c r="D30" s="42">
        <f t="shared" si="0"/>
        <v>41602</v>
      </c>
      <c r="E30" s="43"/>
      <c r="F30" s="44"/>
      <c r="G30" s="45"/>
      <c r="H30" s="46">
        <v>0</v>
      </c>
    </row>
    <row r="31" spans="3:11" ht="15.75" x14ac:dyDescent="0.25">
      <c r="C31" s="33">
        <f t="shared" si="0"/>
        <v>41603</v>
      </c>
      <c r="D31" s="34">
        <f t="shared" si="0"/>
        <v>41603</v>
      </c>
      <c r="E31" s="27"/>
      <c r="F31" s="28"/>
      <c r="G31" s="36"/>
      <c r="H31" s="38">
        <v>0</v>
      </c>
    </row>
    <row r="32" spans="3:11" ht="15.75" x14ac:dyDescent="0.25">
      <c r="C32" s="33">
        <f t="shared" si="0"/>
        <v>41604</v>
      </c>
      <c r="D32" s="34">
        <f t="shared" si="0"/>
        <v>41604</v>
      </c>
      <c r="E32" s="29"/>
      <c r="F32" s="30"/>
      <c r="G32" s="36"/>
      <c r="H32" s="38">
        <v>0</v>
      </c>
    </row>
    <row r="33" spans="3:8" ht="15.75" x14ac:dyDescent="0.25">
      <c r="C33" s="33">
        <f t="shared" si="0"/>
        <v>41605</v>
      </c>
      <c r="D33" s="34">
        <f t="shared" si="0"/>
        <v>41605</v>
      </c>
      <c r="E33" s="29"/>
      <c r="F33" s="30"/>
      <c r="G33" s="36"/>
      <c r="H33" s="38">
        <v>0</v>
      </c>
    </row>
    <row r="34" spans="3:8" ht="15.75" x14ac:dyDescent="0.25">
      <c r="C34" s="33">
        <f t="shared" si="0"/>
        <v>41606</v>
      </c>
      <c r="D34" s="34">
        <f t="shared" si="0"/>
        <v>41606</v>
      </c>
      <c r="E34" s="29"/>
      <c r="F34" s="30"/>
      <c r="G34" s="36"/>
      <c r="H34" s="38">
        <v>0</v>
      </c>
    </row>
    <row r="35" spans="3:8" ht="15.75" x14ac:dyDescent="0.25">
      <c r="C35" s="33">
        <f t="shared" si="0"/>
        <v>41607</v>
      </c>
      <c r="D35" s="34">
        <f t="shared" si="0"/>
        <v>41607</v>
      </c>
      <c r="E35" s="29"/>
      <c r="F35" s="30"/>
      <c r="G35" s="36"/>
      <c r="H35" s="38">
        <v>0</v>
      </c>
    </row>
    <row r="36" spans="3:8" ht="15.75" x14ac:dyDescent="0.25">
      <c r="C36" s="41">
        <f t="shared" si="0"/>
        <v>41608</v>
      </c>
      <c r="D36" s="42">
        <f t="shared" si="0"/>
        <v>41608</v>
      </c>
      <c r="E36" s="43"/>
      <c r="F36" s="44"/>
      <c r="G36" s="45"/>
      <c r="H36" s="46">
        <v>0</v>
      </c>
    </row>
    <row r="37" spans="3:8" ht="16.5" thickBot="1" x14ac:dyDescent="0.3">
      <c r="C37" s="41">
        <f t="shared" si="0"/>
        <v>41609</v>
      </c>
      <c r="D37" s="42">
        <f t="shared" si="0"/>
        <v>41609</v>
      </c>
      <c r="E37" s="43"/>
      <c r="F37" s="44"/>
      <c r="G37" s="45"/>
      <c r="H37" s="46">
        <v>0</v>
      </c>
    </row>
    <row r="38" spans="3:8" ht="18.75" thickBot="1" x14ac:dyDescent="0.3">
      <c r="C38" s="155" t="s">
        <v>21</v>
      </c>
      <c r="D38" s="156"/>
      <c r="E38" s="156"/>
      <c r="F38" s="156"/>
      <c r="G38" s="160"/>
      <c r="H38" s="39">
        <v>0</v>
      </c>
    </row>
  </sheetData>
  <mergeCells count="2">
    <mergeCell ref="E5:F5"/>
    <mergeCell ref="C38:G3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38"/>
  <sheetViews>
    <sheetView workbookViewId="0">
      <selection activeCell="A34" activeCellId="4" sqref="J16 A13:F14 A20:F21 A27:F28 A34:F35"/>
    </sheetView>
  </sheetViews>
  <sheetFormatPr baseColWidth="10" defaultRowHeight="15" x14ac:dyDescent="0.25"/>
  <cols>
    <col min="2" max="2" width="15.42578125" bestFit="1" customWidth="1"/>
  </cols>
  <sheetData>
    <row r="4" spans="1:10" ht="15.75" thickBot="1" x14ac:dyDescent="0.3"/>
    <row r="5" spans="1:10" ht="18.75" thickBot="1" x14ac:dyDescent="0.3">
      <c r="A5" s="26"/>
      <c r="B5" s="26"/>
      <c r="C5" s="153" t="s">
        <v>15</v>
      </c>
      <c r="D5" s="154"/>
      <c r="E5" s="26"/>
      <c r="F5" s="26"/>
    </row>
    <row r="6" spans="1:10" ht="19.5" thickBot="1" x14ac:dyDescent="0.3">
      <c r="A6" s="35" t="s">
        <v>16</v>
      </c>
      <c r="B6" s="35" t="s">
        <v>17</v>
      </c>
      <c r="C6" s="35" t="s">
        <v>18</v>
      </c>
      <c r="D6" s="35" t="s">
        <v>19</v>
      </c>
      <c r="E6" s="35" t="s">
        <v>20</v>
      </c>
      <c r="F6" s="35" t="s">
        <v>13</v>
      </c>
    </row>
    <row r="7" spans="1:10" ht="15.75" x14ac:dyDescent="0.25">
      <c r="A7" s="33">
        <v>41609</v>
      </c>
      <c r="B7" s="34">
        <f>A7</f>
        <v>41609</v>
      </c>
      <c r="C7" s="31"/>
      <c r="D7" s="32"/>
      <c r="E7" s="37"/>
      <c r="F7" s="38">
        <v>0</v>
      </c>
    </row>
    <row r="8" spans="1:10" ht="15.75" x14ac:dyDescent="0.25">
      <c r="A8" s="33">
        <f>A7+1</f>
        <v>41610</v>
      </c>
      <c r="B8" s="34">
        <f>B7+1</f>
        <v>41610</v>
      </c>
      <c r="C8" s="27"/>
      <c r="D8" s="28"/>
      <c r="E8" s="36"/>
      <c r="F8" s="38">
        <v>0</v>
      </c>
    </row>
    <row r="9" spans="1:10" ht="15.75" x14ac:dyDescent="0.25">
      <c r="A9" s="33">
        <f t="shared" ref="A9:B37" si="0">A8+1</f>
        <v>41611</v>
      </c>
      <c r="B9" s="34">
        <f t="shared" si="0"/>
        <v>41611</v>
      </c>
      <c r="C9" s="29"/>
      <c r="D9" s="30"/>
      <c r="E9" s="36"/>
      <c r="F9" s="38">
        <v>0</v>
      </c>
    </row>
    <row r="10" spans="1:10" ht="15.75" x14ac:dyDescent="0.25">
      <c r="A10" s="33">
        <f t="shared" si="0"/>
        <v>41612</v>
      </c>
      <c r="B10" s="34">
        <f t="shared" si="0"/>
        <v>41612</v>
      </c>
      <c r="C10" s="27"/>
      <c r="D10" s="28"/>
      <c r="E10" s="36"/>
      <c r="F10" s="38">
        <v>0</v>
      </c>
    </row>
    <row r="11" spans="1:10" ht="15.75" x14ac:dyDescent="0.25">
      <c r="A11" s="33">
        <f t="shared" si="0"/>
        <v>41613</v>
      </c>
      <c r="B11" s="34">
        <f t="shared" si="0"/>
        <v>41613</v>
      </c>
      <c r="C11" s="29"/>
      <c r="D11" s="30"/>
      <c r="E11" s="36"/>
      <c r="F11" s="38">
        <v>0</v>
      </c>
    </row>
    <row r="12" spans="1:10" ht="15.75" x14ac:dyDescent="0.25">
      <c r="A12" s="33">
        <f t="shared" si="0"/>
        <v>41614</v>
      </c>
      <c r="B12" s="34">
        <f t="shared" si="0"/>
        <v>41614</v>
      </c>
      <c r="C12" s="29"/>
      <c r="D12" s="30"/>
      <c r="E12" s="36"/>
      <c r="F12" s="38">
        <v>0</v>
      </c>
    </row>
    <row r="13" spans="1:10" ht="15.75" x14ac:dyDescent="0.25">
      <c r="A13" s="41">
        <f t="shared" si="0"/>
        <v>41615</v>
      </c>
      <c r="B13" s="42">
        <f t="shared" si="0"/>
        <v>41615</v>
      </c>
      <c r="C13" s="43"/>
      <c r="D13" s="44"/>
      <c r="E13" s="45"/>
      <c r="F13" s="46">
        <v>0</v>
      </c>
    </row>
    <row r="14" spans="1:10" ht="15.75" x14ac:dyDescent="0.25">
      <c r="A14" s="41">
        <f t="shared" si="0"/>
        <v>41616</v>
      </c>
      <c r="B14" s="42">
        <f t="shared" si="0"/>
        <v>41616</v>
      </c>
      <c r="C14" s="43"/>
      <c r="D14" s="44"/>
      <c r="E14" s="45"/>
      <c r="F14" s="46">
        <v>0</v>
      </c>
    </row>
    <row r="15" spans="1:10" ht="15.75" x14ac:dyDescent="0.25">
      <c r="A15" s="33">
        <f t="shared" si="0"/>
        <v>41617</v>
      </c>
      <c r="B15" s="34">
        <f t="shared" si="0"/>
        <v>41617</v>
      </c>
      <c r="C15" s="29"/>
      <c r="D15" s="30"/>
      <c r="E15" s="36"/>
      <c r="F15" s="38">
        <v>0</v>
      </c>
    </row>
    <row r="16" spans="1:10" ht="15.75" x14ac:dyDescent="0.25">
      <c r="A16" s="33">
        <f t="shared" si="0"/>
        <v>41618</v>
      </c>
      <c r="B16" s="34">
        <f t="shared" si="0"/>
        <v>41618</v>
      </c>
      <c r="C16" s="29"/>
      <c r="D16" s="30"/>
      <c r="E16" s="36"/>
      <c r="F16" s="38">
        <v>0</v>
      </c>
      <c r="J16" s="40"/>
    </row>
    <row r="17" spans="1:6" ht="15.75" x14ac:dyDescent="0.25">
      <c r="A17" s="33">
        <f t="shared" si="0"/>
        <v>41619</v>
      </c>
      <c r="B17" s="34">
        <f t="shared" si="0"/>
        <v>41619</v>
      </c>
      <c r="C17" s="29"/>
      <c r="D17" s="30"/>
      <c r="E17" s="36"/>
      <c r="F17" s="38">
        <v>0</v>
      </c>
    </row>
    <row r="18" spans="1:6" ht="15.75" x14ac:dyDescent="0.25">
      <c r="A18" s="33">
        <f t="shared" si="0"/>
        <v>41620</v>
      </c>
      <c r="B18" s="34">
        <f t="shared" si="0"/>
        <v>41620</v>
      </c>
      <c r="C18" s="29"/>
      <c r="D18" s="30"/>
      <c r="E18" s="36"/>
      <c r="F18" s="38">
        <v>0</v>
      </c>
    </row>
    <row r="19" spans="1:6" ht="15.75" x14ac:dyDescent="0.25">
      <c r="A19" s="33">
        <f t="shared" si="0"/>
        <v>41621</v>
      </c>
      <c r="B19" s="34">
        <f t="shared" si="0"/>
        <v>41621</v>
      </c>
      <c r="C19" s="29"/>
      <c r="D19" s="30"/>
      <c r="E19" s="36"/>
      <c r="F19" s="38">
        <v>0</v>
      </c>
    </row>
    <row r="20" spans="1:6" ht="15.75" x14ac:dyDescent="0.25">
      <c r="A20" s="41">
        <f t="shared" si="0"/>
        <v>41622</v>
      </c>
      <c r="B20" s="42">
        <f t="shared" si="0"/>
        <v>41622</v>
      </c>
      <c r="C20" s="43"/>
      <c r="D20" s="44"/>
      <c r="E20" s="45"/>
      <c r="F20" s="46">
        <v>0</v>
      </c>
    </row>
    <row r="21" spans="1:6" ht="15.75" x14ac:dyDescent="0.25">
      <c r="A21" s="41">
        <f t="shared" si="0"/>
        <v>41623</v>
      </c>
      <c r="B21" s="42">
        <f t="shared" si="0"/>
        <v>41623</v>
      </c>
      <c r="C21" s="43"/>
      <c r="D21" s="44"/>
      <c r="E21" s="45"/>
      <c r="F21" s="46">
        <v>0</v>
      </c>
    </row>
    <row r="22" spans="1:6" ht="15.75" x14ac:dyDescent="0.25">
      <c r="A22" s="33">
        <f t="shared" si="0"/>
        <v>41624</v>
      </c>
      <c r="B22" s="34">
        <f t="shared" si="0"/>
        <v>41624</v>
      </c>
      <c r="C22" s="29"/>
      <c r="D22" s="30"/>
      <c r="E22" s="36"/>
      <c r="F22" s="38">
        <v>0</v>
      </c>
    </row>
    <row r="23" spans="1:6" ht="15.75" x14ac:dyDescent="0.25">
      <c r="A23" s="33">
        <f t="shared" si="0"/>
        <v>41625</v>
      </c>
      <c r="B23" s="34">
        <f t="shared" si="0"/>
        <v>41625</v>
      </c>
      <c r="C23" s="29"/>
      <c r="D23" s="30"/>
      <c r="E23" s="36"/>
      <c r="F23" s="38">
        <v>0</v>
      </c>
    </row>
    <row r="24" spans="1:6" ht="15.75" x14ac:dyDescent="0.25">
      <c r="A24" s="33">
        <f t="shared" si="0"/>
        <v>41626</v>
      </c>
      <c r="B24" s="34">
        <f t="shared" si="0"/>
        <v>41626</v>
      </c>
      <c r="C24" s="29"/>
      <c r="D24" s="30"/>
      <c r="E24" s="36"/>
      <c r="F24" s="38">
        <v>0</v>
      </c>
    </row>
    <row r="25" spans="1:6" ht="15.75" x14ac:dyDescent="0.25">
      <c r="A25" s="33">
        <f t="shared" si="0"/>
        <v>41627</v>
      </c>
      <c r="B25" s="34">
        <f t="shared" si="0"/>
        <v>41627</v>
      </c>
      <c r="C25" s="29"/>
      <c r="D25" s="30"/>
      <c r="E25" s="36"/>
      <c r="F25" s="38">
        <v>0</v>
      </c>
    </row>
    <row r="26" spans="1:6" ht="15.75" x14ac:dyDescent="0.25">
      <c r="A26" s="33">
        <f t="shared" si="0"/>
        <v>41628</v>
      </c>
      <c r="B26" s="34">
        <f t="shared" si="0"/>
        <v>41628</v>
      </c>
      <c r="C26" s="29"/>
      <c r="D26" s="30"/>
      <c r="E26" s="36"/>
      <c r="F26" s="38">
        <v>0</v>
      </c>
    </row>
    <row r="27" spans="1:6" ht="15.75" x14ac:dyDescent="0.25">
      <c r="A27" s="41">
        <f t="shared" si="0"/>
        <v>41629</v>
      </c>
      <c r="B27" s="42">
        <f t="shared" si="0"/>
        <v>41629</v>
      </c>
      <c r="C27" s="43"/>
      <c r="D27" s="44"/>
      <c r="E27" s="45"/>
      <c r="F27" s="46">
        <v>0</v>
      </c>
    </row>
    <row r="28" spans="1:6" ht="15.75" x14ac:dyDescent="0.25">
      <c r="A28" s="41">
        <f t="shared" si="0"/>
        <v>41630</v>
      </c>
      <c r="B28" s="42">
        <f t="shared" si="0"/>
        <v>41630</v>
      </c>
      <c r="C28" s="43"/>
      <c r="D28" s="44"/>
      <c r="E28" s="45"/>
      <c r="F28" s="46">
        <v>0</v>
      </c>
    </row>
    <row r="29" spans="1:6" ht="15.75" x14ac:dyDescent="0.25">
      <c r="A29" s="33">
        <f t="shared" si="0"/>
        <v>41631</v>
      </c>
      <c r="B29" s="34">
        <f t="shared" si="0"/>
        <v>41631</v>
      </c>
      <c r="C29" s="29"/>
      <c r="D29" s="30"/>
      <c r="E29" s="36"/>
      <c r="F29" s="38">
        <v>0</v>
      </c>
    </row>
    <row r="30" spans="1:6" ht="15.75" x14ac:dyDescent="0.25">
      <c r="A30" s="33">
        <f t="shared" si="0"/>
        <v>41632</v>
      </c>
      <c r="B30" s="34">
        <f t="shared" si="0"/>
        <v>41632</v>
      </c>
      <c r="C30" s="29"/>
      <c r="D30" s="30"/>
      <c r="E30" s="36"/>
      <c r="F30" s="38">
        <v>0</v>
      </c>
    </row>
    <row r="31" spans="1:6" ht="15.75" x14ac:dyDescent="0.25">
      <c r="A31" s="33">
        <f t="shared" si="0"/>
        <v>41633</v>
      </c>
      <c r="B31" s="34">
        <f t="shared" si="0"/>
        <v>41633</v>
      </c>
      <c r="C31" s="27"/>
      <c r="D31" s="28"/>
      <c r="E31" s="36"/>
      <c r="F31" s="38">
        <v>0</v>
      </c>
    </row>
    <row r="32" spans="1:6" ht="15.75" x14ac:dyDescent="0.25">
      <c r="A32" s="33">
        <f t="shared" si="0"/>
        <v>41634</v>
      </c>
      <c r="B32" s="34">
        <f t="shared" si="0"/>
        <v>41634</v>
      </c>
      <c r="C32" s="29"/>
      <c r="D32" s="30"/>
      <c r="E32" s="36"/>
      <c r="F32" s="38">
        <v>0</v>
      </c>
    </row>
    <row r="33" spans="1:6" ht="15.75" x14ac:dyDescent="0.25">
      <c r="A33" s="33">
        <f t="shared" si="0"/>
        <v>41635</v>
      </c>
      <c r="B33" s="34">
        <f t="shared" si="0"/>
        <v>41635</v>
      </c>
      <c r="C33" s="29"/>
      <c r="D33" s="30"/>
      <c r="E33" s="36"/>
      <c r="F33" s="38">
        <v>0</v>
      </c>
    </row>
    <row r="34" spans="1:6" ht="15.75" x14ac:dyDescent="0.25">
      <c r="A34" s="41">
        <f t="shared" si="0"/>
        <v>41636</v>
      </c>
      <c r="B34" s="42">
        <f t="shared" si="0"/>
        <v>41636</v>
      </c>
      <c r="C34" s="43"/>
      <c r="D34" s="44"/>
      <c r="E34" s="45"/>
      <c r="F34" s="46">
        <v>0</v>
      </c>
    </row>
    <row r="35" spans="1:6" ht="15.75" x14ac:dyDescent="0.25">
      <c r="A35" s="41">
        <f t="shared" si="0"/>
        <v>41637</v>
      </c>
      <c r="B35" s="42">
        <f t="shared" si="0"/>
        <v>41637</v>
      </c>
      <c r="C35" s="43"/>
      <c r="D35" s="44"/>
      <c r="E35" s="45"/>
      <c r="F35" s="46">
        <v>0</v>
      </c>
    </row>
    <row r="36" spans="1:6" ht="15.75" x14ac:dyDescent="0.25">
      <c r="A36" s="33">
        <f t="shared" si="0"/>
        <v>41638</v>
      </c>
      <c r="B36" s="34">
        <f t="shared" si="0"/>
        <v>41638</v>
      </c>
      <c r="C36" s="29"/>
      <c r="D36" s="30"/>
      <c r="E36" s="36"/>
      <c r="F36" s="38">
        <v>0</v>
      </c>
    </row>
    <row r="37" spans="1:6" ht="16.5" thickBot="1" x14ac:dyDescent="0.3">
      <c r="A37" s="33">
        <f t="shared" si="0"/>
        <v>41639</v>
      </c>
      <c r="B37" s="34">
        <f t="shared" si="0"/>
        <v>41639</v>
      </c>
      <c r="C37" s="29"/>
      <c r="D37" s="30"/>
      <c r="E37" s="36"/>
      <c r="F37" s="38">
        <v>0</v>
      </c>
    </row>
    <row r="38" spans="1:6" ht="18.75" thickBot="1" x14ac:dyDescent="0.3">
      <c r="A38" s="155" t="s">
        <v>21</v>
      </c>
      <c r="B38" s="156"/>
      <c r="C38" s="156"/>
      <c r="D38" s="156"/>
      <c r="E38" s="160"/>
      <c r="F38" s="39">
        <v>0</v>
      </c>
    </row>
  </sheetData>
  <mergeCells count="2">
    <mergeCell ref="C5:D5"/>
    <mergeCell ref="A38:E3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2013 Übersicht</vt:lpstr>
      <vt:lpstr>Januar 2013</vt:lpstr>
      <vt:lpstr>Februar 2013</vt:lpstr>
      <vt:lpstr>März 2013</vt:lpstr>
      <vt:lpstr>April 2013</vt:lpstr>
      <vt:lpstr>Mai 2013</vt:lpstr>
      <vt:lpstr>Juni 2013</vt:lpstr>
      <vt:lpstr>Juli 2013</vt:lpstr>
      <vt:lpstr>August 2013</vt:lpstr>
      <vt:lpstr>September 2013</vt:lpstr>
      <vt:lpstr>Oktober 2013</vt:lpstr>
      <vt:lpstr>November 2013</vt:lpstr>
      <vt:lpstr>Dezember 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Aranunna</cp:lastModifiedBy>
  <cp:lastPrinted>2013-05-31T12:37:42Z</cp:lastPrinted>
  <dcterms:created xsi:type="dcterms:W3CDTF">2013-05-18T21:19:52Z</dcterms:created>
  <dcterms:modified xsi:type="dcterms:W3CDTF">2013-07-09T19:44:15Z</dcterms:modified>
</cp:coreProperties>
</file>